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04-MISSIONS\22-2025\02-DCM\DCM-116-2025-INSA VALENCIENNES\02-M-PROD\01-PROJET\08a-PRO\Ind C\01-CCTP\"/>
    </mc:Choice>
  </mc:AlternateContent>
  <xr:revisionPtr revIDLastSave="0" documentId="13_ncr:1_{8A50F171-14A6-45C7-BD3E-9ED0A2133E4D}" xr6:coauthVersionLast="47" xr6:coauthVersionMax="47" xr10:uidLastSave="{00000000-0000-0000-0000-000000000000}"/>
  <bookViews>
    <workbookView xWindow="38280" yWindow="4245" windowWidth="30960" windowHeight="16800" xr2:uid="{B7516A66-3784-4C7E-82DE-94866057FA7F}"/>
  </bookViews>
  <sheets>
    <sheet name="Lot04-CFO-CFA-SSI" sheetId="2" r:id="rId1"/>
  </sheets>
  <externalReferences>
    <externalReference r:id="rId2"/>
  </externalReferences>
  <definedNames>
    <definedName name="d">[1]RECAP!#REF!</definedName>
    <definedName name="TMO">[1]RECAP!#REF!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" l="1"/>
  <c r="F242" i="2" l="1"/>
  <c r="F244" i="2" s="1"/>
  <c r="F240" i="2"/>
  <c r="F239" i="2"/>
  <c r="F234" i="2"/>
  <c r="F233" i="2"/>
  <c r="F230" i="2"/>
  <c r="F229" i="2"/>
  <c r="F228" i="2"/>
  <c r="F23" i="2"/>
  <c r="B517" i="2"/>
  <c r="F176" i="2" l="1"/>
  <c r="F174" i="2"/>
  <c r="F175" i="2"/>
  <c r="F173" i="2"/>
  <c r="F171" i="2"/>
  <c r="F204" i="2"/>
  <c r="B519" i="2"/>
  <c r="A519" i="2"/>
  <c r="B518" i="2"/>
  <c r="A518" i="2"/>
  <c r="A517" i="2"/>
  <c r="B516" i="2"/>
  <c r="A516" i="2"/>
  <c r="B515" i="2"/>
  <c r="A515" i="2"/>
  <c r="B513" i="2"/>
  <c r="A513" i="2"/>
  <c r="B514" i="2"/>
  <c r="A514" i="2"/>
  <c r="F102" i="2"/>
  <c r="F101" i="2"/>
  <c r="F97" i="2"/>
  <c r="F95" i="2"/>
  <c r="F93" i="2"/>
  <c r="F133" i="2"/>
  <c r="F132" i="2"/>
  <c r="F131" i="2"/>
  <c r="F130" i="2"/>
  <c r="F129" i="2"/>
  <c r="F136" i="2"/>
  <c r="F190" i="2"/>
  <c r="F191" i="2"/>
  <c r="F192" i="2"/>
  <c r="F288" i="2"/>
  <c r="F284" i="2"/>
  <c r="F292" i="2"/>
  <c r="F340" i="2"/>
  <c r="F506" i="2"/>
  <c r="F502" i="2"/>
  <c r="F500" i="2"/>
  <c r="F498" i="2"/>
  <c r="F496" i="2"/>
  <c r="F494" i="2"/>
  <c r="F492" i="2"/>
  <c r="F490" i="2"/>
  <c r="F488" i="2"/>
  <c r="F486" i="2"/>
  <c r="F484" i="2"/>
  <c r="F482" i="2"/>
  <c r="F480" i="2"/>
  <c r="F478" i="2"/>
  <c r="F476" i="2"/>
  <c r="F474" i="2"/>
  <c r="F472" i="2"/>
  <c r="F470" i="2"/>
  <c r="F468" i="2"/>
  <c r="F466" i="2"/>
  <c r="F464" i="2"/>
  <c r="F462" i="2"/>
  <c r="F460" i="2"/>
  <c r="F458" i="2"/>
  <c r="F456" i="2"/>
  <c r="F454" i="2"/>
  <c r="F452" i="2"/>
  <c r="F450" i="2"/>
  <c r="F448" i="2"/>
  <c r="F446" i="2"/>
  <c r="F444" i="2"/>
  <c r="F442" i="2"/>
  <c r="F440" i="2"/>
  <c r="F438" i="2"/>
  <c r="F436" i="2"/>
  <c r="F434" i="2"/>
  <c r="F432" i="2"/>
  <c r="F430" i="2"/>
  <c r="F428" i="2"/>
  <c r="F414" i="2"/>
  <c r="F416" i="2"/>
  <c r="F424" i="2"/>
  <c r="F422" i="2"/>
  <c r="F420" i="2"/>
  <c r="F418" i="2"/>
  <c r="F410" i="2"/>
  <c r="F408" i="2"/>
  <c r="F406" i="2"/>
  <c r="F404" i="2"/>
  <c r="F402" i="2"/>
  <c r="F400" i="2"/>
  <c r="F396" i="2"/>
  <c r="F394" i="2"/>
  <c r="F386" i="2"/>
  <c r="F357" i="2"/>
  <c r="F361" i="2"/>
  <c r="F365" i="2"/>
  <c r="F363" i="2"/>
  <c r="F344" i="2"/>
  <c r="F330" i="2"/>
  <c r="F328" i="2"/>
  <c r="F326" i="2"/>
  <c r="F320" i="2"/>
  <c r="F318" i="2"/>
  <c r="F316" i="2"/>
  <c r="F312" i="2"/>
  <c r="F310" i="2"/>
  <c r="F308" i="2"/>
  <c r="F297" i="2"/>
  <c r="F295" i="2"/>
  <c r="F291" i="2"/>
  <c r="F290" i="2"/>
  <c r="F289" i="2"/>
  <c r="F282" i="2"/>
  <c r="F278" i="2"/>
  <c r="F258" i="2"/>
  <c r="F256" i="2"/>
  <c r="F254" i="2"/>
  <c r="F253" i="2"/>
  <c r="F252" i="2"/>
  <c r="F222" i="2"/>
  <c r="F221" i="2"/>
  <c r="F219" i="2"/>
  <c r="F218" i="2"/>
  <c r="F217" i="2"/>
  <c r="F216" i="2"/>
  <c r="F215" i="2"/>
  <c r="F214" i="2"/>
  <c r="F208" i="2"/>
  <c r="F196" i="2"/>
  <c r="F195" i="2"/>
  <c r="F189" i="2"/>
  <c r="F188" i="2"/>
  <c r="F187" i="2"/>
  <c r="F167" i="2"/>
  <c r="F165" i="2"/>
  <c r="F164" i="2"/>
  <c r="F163" i="2"/>
  <c r="F162" i="2"/>
  <c r="F161" i="2"/>
  <c r="F158" i="2"/>
  <c r="F157" i="2"/>
  <c r="F156" i="2"/>
  <c r="F155" i="2"/>
  <c r="F154" i="2"/>
  <c r="F153" i="2"/>
  <c r="F152" i="2"/>
  <c r="F149" i="2"/>
  <c r="F148" i="2"/>
  <c r="F147" i="2"/>
  <c r="F146" i="2"/>
  <c r="F145" i="2"/>
  <c r="F142" i="2"/>
  <c r="F141" i="2"/>
  <c r="F140" i="2"/>
  <c r="F139" i="2"/>
  <c r="F138" i="2"/>
  <c r="F137" i="2"/>
  <c r="F125" i="2"/>
  <c r="F123" i="2"/>
  <c r="F115" i="2"/>
  <c r="F113" i="2"/>
  <c r="F112" i="2"/>
  <c r="F111" i="2"/>
  <c r="F110" i="2"/>
  <c r="F109" i="2"/>
  <c r="F108" i="2"/>
  <c r="F87" i="2"/>
  <c r="F85" i="2"/>
  <c r="F89" i="2" s="1"/>
  <c r="F79" i="2"/>
  <c r="F78" i="2"/>
  <c r="F77" i="2"/>
  <c r="F76" i="2"/>
  <c r="F75" i="2"/>
  <c r="F65" i="2"/>
  <c r="F61" i="2"/>
  <c r="F60" i="2"/>
  <c r="F59" i="2"/>
  <c r="F54" i="2"/>
  <c r="F49" i="2"/>
  <c r="F48" i="2"/>
  <c r="F47" i="2"/>
  <c r="F46" i="2"/>
  <c r="F29" i="2"/>
  <c r="F27" i="2"/>
  <c r="F25" i="2"/>
  <c r="F332" i="2" l="1"/>
  <c r="F260" i="2"/>
  <c r="F81" i="2"/>
  <c r="F179" i="2"/>
  <c r="F67" i="2"/>
  <c r="F299" i="2"/>
  <c r="F515" i="2" s="1"/>
  <c r="F104" i="2"/>
  <c r="F210" i="2"/>
  <c r="F51" i="2"/>
  <c r="F117" i="2"/>
  <c r="F367" i="2"/>
  <c r="F518" i="2" s="1"/>
  <c r="F198" i="2"/>
  <c r="F512" i="2"/>
  <c r="F519" i="2" s="1"/>
  <c r="F224" i="2"/>
  <c r="F236" i="2" s="1"/>
  <c r="F31" i="2"/>
  <c r="F513" i="2" s="1"/>
  <c r="F322" i="2"/>
  <c r="F346" i="2"/>
  <c r="F517" i="2" s="1"/>
  <c r="F334" i="2" l="1"/>
  <c r="F516" i="2" s="1"/>
  <c r="F40" i="2"/>
  <c r="F42" i="2" s="1"/>
  <c r="F262" i="2" s="1"/>
  <c r="F514" i="2" l="1"/>
  <c r="F529" i="2" s="1"/>
  <c r="F531" i="2" s="1"/>
  <c r="F533" i="2" s="1"/>
</calcChain>
</file>

<file path=xl/sharedStrings.xml><?xml version="1.0" encoding="utf-8"?>
<sst xmlns="http://schemas.openxmlformats.org/spreadsheetml/2006/main" count="597" uniqueCount="365">
  <si>
    <t>UNIVERSITE POLYTECHNIQUE HAUTS-DE-FRANCE</t>
  </si>
  <si>
    <t xml:space="preserve">Légende : </t>
  </si>
  <si>
    <t xml:space="preserve">p.m. = pour mémoire </t>
  </si>
  <si>
    <t>Ens = un ensemble</t>
  </si>
  <si>
    <t>U = unitaire</t>
  </si>
  <si>
    <t>ml = mètre linéaire</t>
  </si>
  <si>
    <t>m² = mètre carré</t>
  </si>
  <si>
    <t>m3 = mètre cube</t>
  </si>
  <si>
    <t>Poste</t>
  </si>
  <si>
    <t>Désignation</t>
  </si>
  <si>
    <t>Unité</t>
  </si>
  <si>
    <t xml:space="preserve">Quantité  </t>
  </si>
  <si>
    <t>Prix unitaire
(euros HT)</t>
  </si>
  <si>
    <t>Prix total
(euros HT)</t>
  </si>
  <si>
    <t>TRAVAUX PREPARATOIRES</t>
  </si>
  <si>
    <t>INSTALLATION DE CHANTIER</t>
  </si>
  <si>
    <t>6.1</t>
  </si>
  <si>
    <t>6.2</t>
  </si>
  <si>
    <t>6.3</t>
  </si>
  <si>
    <t>DESCRIPTION DES TRAVAUX - INSTALLATION DE CHANTIER</t>
  </si>
  <si>
    <t>Ens</t>
  </si>
  <si>
    <t>Coffrets électriques</t>
  </si>
  <si>
    <t>Eclairage de chantier</t>
  </si>
  <si>
    <t>Sous total 3</t>
  </si>
  <si>
    <t>Branchements provisoires de la base vie</t>
  </si>
  <si>
    <t>Chauffage provisoire de chantier</t>
  </si>
  <si>
    <t>BASE DE DIMENSIONNEMENT</t>
  </si>
  <si>
    <t>p.m</t>
  </si>
  <si>
    <t>DESCRIPTIONS DES TRAVAUX COURANTS FORTS</t>
  </si>
  <si>
    <t>5.1</t>
  </si>
  <si>
    <t>Mission EXE- Plan PAC</t>
  </si>
  <si>
    <t>5.2</t>
  </si>
  <si>
    <t>TRAVAUX SUR L'EXISTANT</t>
  </si>
  <si>
    <t>Dépose et l’évacuation des canalisations et des appareils inutilisés</t>
  </si>
  <si>
    <t>Curage des équipements et des protections et liaisons électriques associées</t>
  </si>
  <si>
    <t>Dévoiement des canalisations réutilisées</t>
  </si>
  <si>
    <t>Déplacement, dépose et repose, des appareils réutilisés</t>
  </si>
  <si>
    <t>Sous total 5.1</t>
  </si>
  <si>
    <t>Sous total 5.2</t>
  </si>
  <si>
    <t>5.3</t>
  </si>
  <si>
    <t>5.3.1</t>
  </si>
  <si>
    <t>5.3.2</t>
  </si>
  <si>
    <t>Réseau de terre</t>
  </si>
  <si>
    <t>5.3.2.1</t>
  </si>
  <si>
    <t>Principe</t>
  </si>
  <si>
    <t>p.m.</t>
  </si>
  <si>
    <t>5.3.2.2</t>
  </si>
  <si>
    <t>5.3.2.3</t>
  </si>
  <si>
    <t>5.3.2.4</t>
  </si>
  <si>
    <t>Conducteur de protection</t>
  </si>
  <si>
    <t>5.3.3</t>
  </si>
  <si>
    <t>Réseau de masse</t>
  </si>
  <si>
    <t>Mise à la terre des chemins de câble</t>
  </si>
  <si>
    <t>Sous total 5.3</t>
  </si>
  <si>
    <t>5.4</t>
  </si>
  <si>
    <t>5.5</t>
  </si>
  <si>
    <t>5.5.1</t>
  </si>
  <si>
    <t>TRAVAUX DE COURANT FORT</t>
  </si>
  <si>
    <t>Travaux dans le TGBT</t>
  </si>
  <si>
    <t>Travaux préparatoires de repérage</t>
  </si>
  <si>
    <t>Consignation du départ alimentant le TD du R+1</t>
  </si>
  <si>
    <t>Remplacement du départ alimentant le futur départ du R+1</t>
  </si>
  <si>
    <t>Mise à jour du schéma électrique du TGBT</t>
  </si>
  <si>
    <t>Sous total 5.5.1</t>
  </si>
  <si>
    <t>5.5.2</t>
  </si>
  <si>
    <t>Tableau divisionnaire du R+1</t>
  </si>
  <si>
    <t xml:space="preserve">Tableau divisionnaire </t>
  </si>
  <si>
    <t>Ensemble des canalisations et câblages  suivant CCTP</t>
  </si>
  <si>
    <t>Alimentations électriques depuis les TD</t>
  </si>
  <si>
    <t>Arrêts d'urgence</t>
  </si>
  <si>
    <t>Coupure générale basse tension</t>
  </si>
  <si>
    <t>Coupure générale ventilation</t>
  </si>
  <si>
    <t>5.5.3</t>
  </si>
  <si>
    <t>5.5.4</t>
  </si>
  <si>
    <t>5.5.5</t>
  </si>
  <si>
    <t>5.5.6</t>
  </si>
  <si>
    <t>5.5.7</t>
  </si>
  <si>
    <t>5.5.8</t>
  </si>
  <si>
    <t>TGBT centrale de mesure communicant</t>
  </si>
  <si>
    <t>Compteur d'énergie Eclairage</t>
  </si>
  <si>
    <t>u</t>
  </si>
  <si>
    <t>Compteur d'énergie Prises</t>
  </si>
  <si>
    <t>Compteur d'énergie Ventilation</t>
  </si>
  <si>
    <t>Compteur d'énergie Production ECS</t>
  </si>
  <si>
    <t>Ensemble des canalisations et câblages des équipements électrique suivant CCTP</t>
  </si>
  <si>
    <t>Comptage d'énergie</t>
  </si>
  <si>
    <t>Sous total 5.5.8</t>
  </si>
  <si>
    <t>Sous total 5.5.7</t>
  </si>
  <si>
    <t>Compteur d'énergie Chauffage-climatisation</t>
  </si>
  <si>
    <t>Sous total 5.5.2</t>
  </si>
  <si>
    <t>Equipement des locaux</t>
  </si>
  <si>
    <t>Généralités</t>
  </si>
  <si>
    <t>Réseaux BT de distribution</t>
  </si>
  <si>
    <t>U</t>
  </si>
  <si>
    <t>Distribution principale</t>
  </si>
  <si>
    <t>Distribution secondaire</t>
  </si>
  <si>
    <t>Câble type U1000R2V 3G1,5mm²</t>
  </si>
  <si>
    <t>ml</t>
  </si>
  <si>
    <t>Câble type U1000R2V 3G2,5mm²</t>
  </si>
  <si>
    <t>Câble type U1000R2V 3G4mm²</t>
  </si>
  <si>
    <t>Câble type U1000R2V 5G1,5mm²</t>
  </si>
  <si>
    <t>Câble type U1000R2V 5G2,5mm²</t>
  </si>
  <si>
    <t>Chemins de câbles</t>
  </si>
  <si>
    <t>Fourniture et pose de chemin de câble suivant le CCTP</t>
  </si>
  <si>
    <t>Fourniture et pose du chemin de câble partie horizontale</t>
  </si>
  <si>
    <t>Format 500 mm</t>
  </si>
  <si>
    <t>Format 400 mm</t>
  </si>
  <si>
    <t>Format 300 mm</t>
  </si>
  <si>
    <t>Format 200 mm</t>
  </si>
  <si>
    <t>Format 100 mm</t>
  </si>
  <si>
    <t>Fourniture et pose du chemin de câble partie verticale</t>
  </si>
  <si>
    <t xml:space="preserve"> b Chemin de câbles courant faible</t>
  </si>
  <si>
    <t>Fourniture pose du chemin de câble partie horizontale</t>
  </si>
  <si>
    <t>Goulottes électriques PVC blanche 3 compartiments</t>
  </si>
  <si>
    <t>5.5.9</t>
  </si>
  <si>
    <t>5.5.9.1</t>
  </si>
  <si>
    <t>5.5.9.2</t>
  </si>
  <si>
    <t>5.5.9.2.1</t>
  </si>
  <si>
    <t>5.5.9.2.2</t>
  </si>
  <si>
    <t>5.5.9.2.3</t>
  </si>
  <si>
    <t>5.5.9.2.4</t>
  </si>
  <si>
    <t>5.5.9.2.5</t>
  </si>
  <si>
    <t>Accessibilité des personnes à mobilités réduites</t>
  </si>
  <si>
    <t>Appareillages</t>
  </si>
  <si>
    <t>5.5.10</t>
  </si>
  <si>
    <t>5.5.11</t>
  </si>
  <si>
    <t>5.5.12</t>
  </si>
  <si>
    <t>Bouton poussoir gradable</t>
  </si>
  <si>
    <t>Prise de courant 2P+T 16 a</t>
  </si>
  <si>
    <t>Prise de courant 2P+T 16A - Usage Ménage</t>
  </si>
  <si>
    <t>Interrupteur Simple Allumage Etanche</t>
  </si>
  <si>
    <t>Prise de courant 2P+T 16A Etanche</t>
  </si>
  <si>
    <t>5.5.13</t>
  </si>
  <si>
    <t>Poste de travail</t>
  </si>
  <si>
    <t>Sous total 5.5.12</t>
  </si>
  <si>
    <t>5.5.14</t>
  </si>
  <si>
    <t>Alimentations électriques spécifiques</t>
  </si>
  <si>
    <t>Au lot CVCPS</t>
  </si>
  <si>
    <t>Au lot P FP MI</t>
  </si>
  <si>
    <t>Serrure électromécanique</t>
  </si>
  <si>
    <t>Sous total 5.5.9</t>
  </si>
  <si>
    <t>Sous total 5.5.14</t>
  </si>
  <si>
    <t>INT1</t>
  </si>
  <si>
    <t>INT2</t>
  </si>
  <si>
    <t>INT3</t>
  </si>
  <si>
    <t>INT4</t>
  </si>
  <si>
    <t>INT5</t>
  </si>
  <si>
    <t>INT6</t>
  </si>
  <si>
    <t>Détection de présence</t>
  </si>
  <si>
    <t>5.5.15</t>
  </si>
  <si>
    <t>Eclairage de sécurité</t>
  </si>
  <si>
    <t>Préambule</t>
  </si>
  <si>
    <t>Descriptions techniques des équipements</t>
  </si>
  <si>
    <t>BAPI</t>
  </si>
  <si>
    <t>BAES</t>
  </si>
  <si>
    <t>Baes type drapeau</t>
  </si>
  <si>
    <t>Télécommande</t>
  </si>
  <si>
    <t>Ensemble des canalisations et câblages de l'éclairage de sécurité suivant CCTP</t>
  </si>
  <si>
    <t>Sous total 5.5.15</t>
  </si>
  <si>
    <t>Sous total 5.5.16</t>
  </si>
  <si>
    <t>Sous total 5</t>
  </si>
  <si>
    <t>DESCRIPTIF DES TRAVAUX DE COURANT FAIBLES INFORMATIQUES</t>
  </si>
  <si>
    <t>DISTRIBUTIONS PRIMAIRES</t>
  </si>
  <si>
    <t>DISTRIBUTIONS SECONDAIRES</t>
  </si>
  <si>
    <t>PRECABLAGE VDI</t>
  </si>
  <si>
    <t>6.3.1</t>
  </si>
  <si>
    <t>6.3.2</t>
  </si>
  <si>
    <t>Distribution informatique, téléphonique et image</t>
  </si>
  <si>
    <t>6.3.5</t>
  </si>
  <si>
    <t>Local technique du R+4 et du RDC</t>
  </si>
  <si>
    <t xml:space="preserve">Baies DE BRASSAGE 42U, 19’’ </t>
  </si>
  <si>
    <t>6.3.6</t>
  </si>
  <si>
    <t>Prises RJ45</t>
  </si>
  <si>
    <t>6.3.7</t>
  </si>
  <si>
    <t>Câbles capillaires</t>
  </si>
  <si>
    <t>6.3.8</t>
  </si>
  <si>
    <t>Définition des équipements de châssis de répartition</t>
  </si>
  <si>
    <t>Panneaux de brassage informatique 24 ports 1 U</t>
  </si>
  <si>
    <t>Passe cordons</t>
  </si>
  <si>
    <t xml:space="preserve">PASSE CABLES HORIZONTAUX </t>
  </si>
  <si>
    <t xml:space="preserve">PASSE CABLES VERTICAUX </t>
  </si>
  <si>
    <t xml:space="preserve">Prise terminale RJ 45 </t>
  </si>
  <si>
    <t>6.3.11</t>
  </si>
  <si>
    <t>Repérages</t>
  </si>
  <si>
    <t>6.3.12</t>
  </si>
  <si>
    <t>Tests-Contrôles-Réception</t>
  </si>
  <si>
    <t>Sous total 6</t>
  </si>
  <si>
    <t>DESCRIPTIF DES TRAVAUX DE COURANT FAIBLES CONTRÔLE D'ACCES</t>
  </si>
  <si>
    <t>7.1</t>
  </si>
  <si>
    <t>OBJET</t>
  </si>
  <si>
    <t>7.2</t>
  </si>
  <si>
    <t>DESCRIPTION DE L'INSTALLATION EXISTANTE</t>
  </si>
  <si>
    <t>7.2.1</t>
  </si>
  <si>
    <t>7.2.2</t>
  </si>
  <si>
    <t>7.2.3</t>
  </si>
  <si>
    <t>7.2.4</t>
  </si>
  <si>
    <t>Unité de traitement local</t>
  </si>
  <si>
    <t>7.2.5</t>
  </si>
  <si>
    <t>7.2.6</t>
  </si>
  <si>
    <t>7.2.7</t>
  </si>
  <si>
    <t>7.2.8</t>
  </si>
  <si>
    <t>Conformité des installations</t>
  </si>
  <si>
    <t>Documentation</t>
  </si>
  <si>
    <t>Réception des installations</t>
  </si>
  <si>
    <t>7.3</t>
  </si>
  <si>
    <t>VISIOPHONIE</t>
  </si>
  <si>
    <t>Poste de réception fixe</t>
  </si>
  <si>
    <t>Gâche électrique</t>
  </si>
  <si>
    <t>Sous total 7.2</t>
  </si>
  <si>
    <t>Sous total 7.3</t>
  </si>
  <si>
    <t>Sous total 7</t>
  </si>
  <si>
    <t>DESCRIPTIF DES TRAVAUX DE SSI</t>
  </si>
  <si>
    <t>8.1</t>
  </si>
  <si>
    <t>8.2</t>
  </si>
  <si>
    <t>DESCRIPTION DES TRAVAUX</t>
  </si>
  <si>
    <t>DESCRIPTIF DES TRAVAUX DES INSTALLATIONS ANTI-INTRUSION</t>
  </si>
  <si>
    <t>10.1.1</t>
  </si>
  <si>
    <t>10.1.2</t>
  </si>
  <si>
    <t>10.1.3</t>
  </si>
  <si>
    <t>9.1.1</t>
  </si>
  <si>
    <t>9.1.2</t>
  </si>
  <si>
    <t>9.1.3</t>
  </si>
  <si>
    <t>9.1.4</t>
  </si>
  <si>
    <t>9.1.5</t>
  </si>
  <si>
    <t>9.1.6</t>
  </si>
  <si>
    <t>9.1.7</t>
  </si>
  <si>
    <t>Dépose repose des équipements existants selon Plan</t>
  </si>
  <si>
    <t>Sous total 8</t>
  </si>
  <si>
    <t>Sous total 9</t>
  </si>
  <si>
    <t>DESCRIPTIF DES TRAVAUX DE VISIOCONFERENCE</t>
  </si>
  <si>
    <t>10.1</t>
  </si>
  <si>
    <t>Alarme incendie</t>
  </si>
  <si>
    <t>Qualification de l'entreprise</t>
  </si>
  <si>
    <t>Câblages</t>
  </si>
  <si>
    <t>Réception et mise en service</t>
  </si>
  <si>
    <t>PRESTATION ATTENDUE</t>
  </si>
  <si>
    <t>CABLAGE ET RACCORDEMENT</t>
  </si>
  <si>
    <t>Limite de prestation</t>
  </si>
  <si>
    <t>Liste des prestations</t>
  </si>
  <si>
    <t>Document à fournir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</si>
  <si>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</si>
  <si>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</si>
  <si>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</si>
  <si>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</si>
  <si>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</si>
  <si>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</si>
  <si>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</si>
  <si>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</si>
  <si>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</si>
  <si>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</si>
  <si>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</si>
  <si>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Marques et référence</t>
  </si>
  <si>
    <t>Intégration des équipements</t>
  </si>
  <si>
    <t>Alimentation électrique des équipements</t>
  </si>
  <si>
    <t>Etiquetage</t>
  </si>
  <si>
    <t>Qualification</t>
  </si>
  <si>
    <t>Garantie constructeur</t>
  </si>
  <si>
    <t xml:space="preserve">Support mural pour moniteur </t>
  </si>
  <si>
    <t>BUREAU DIRECTION BUREAU DGS BUREAU NOMADE 2</t>
  </si>
  <si>
    <t>Moniteur 65 pouces Résolution 3840*2160</t>
  </si>
  <si>
    <t>Support mural fixe -VESA 200*200 à 600*400</t>
  </si>
  <si>
    <t>Adaptateur USB-C (f) vers USB type A (m) USB 3.1 gen 2</t>
  </si>
  <si>
    <t>câble HDMI haute performance de 1,8 mètres</t>
  </si>
  <si>
    <t>Barre de visioconférence tout-en-un</t>
  </si>
  <si>
    <t xml:space="preserve">Moniteur 55 pouces
</t>
  </si>
  <si>
    <t>BUREAU DIRECTEUR ADJOINT BUREAU NOMADE 1</t>
  </si>
  <si>
    <t>Moniteur 55 pouces Résolution 3840*2160</t>
  </si>
  <si>
    <t>SALLE DU CONSEIL</t>
  </si>
  <si>
    <t>Moniteur 98 pouces en 4K</t>
  </si>
  <si>
    <t>Support mural fixe pour écran jusqu'à 100"</t>
  </si>
  <si>
    <t>Moniteur 75 pouces  Résolution 3840*2160</t>
  </si>
  <si>
    <t xml:space="preserve">Support mural fixe -VESA 200*200 à 600*400 </t>
  </si>
  <si>
    <t>Kit Extendeur Emetteur/Récepteur HDBT, 4K</t>
  </si>
  <si>
    <t>Câble HDMI de 1,8 m</t>
  </si>
  <si>
    <t>Câble HDMI haute performance de 1,8 mètres</t>
  </si>
  <si>
    <t>Grille de commutation vidéo HDMI 4K/60</t>
  </si>
  <si>
    <t>Caméra PTZ 4K</t>
  </si>
  <si>
    <t>Support mural pour caméras</t>
  </si>
  <si>
    <t>Support plafond caméras dôme</t>
  </si>
  <si>
    <t>Câble HD SDI pour connexion caméra Manchons type BNC</t>
  </si>
  <si>
    <t>Câble de pilotage et d'alimentation</t>
  </si>
  <si>
    <t>Convertisseur SDI vers USB</t>
  </si>
  <si>
    <t>Sélecteurs USB à deux entrées Compatible USB 2.0</t>
  </si>
  <si>
    <t>Dalle micro de plafond TeamConnect Ceiling Medium Parfaite intelligibilité de la parole</t>
  </si>
  <si>
    <t>Câble de transfert format Dante</t>
  </si>
  <si>
    <t>Point d'accès Dante 4 canaux pour microphones</t>
  </si>
  <si>
    <t xml:space="preserve">Emetteur Main Capsule SM58 </t>
  </si>
  <si>
    <t>Station de charge réseau pour 4 microphones</t>
  </si>
  <si>
    <t>Câbles de liaison Dante</t>
  </si>
  <si>
    <t>Mélangeur matriciel à 14 entrées 10 entrées micro/ligne</t>
  </si>
  <si>
    <t>Enceinte plafonnier 2 voies 4"+1"</t>
  </si>
  <si>
    <t>Câble HP pour 4 enceintes</t>
  </si>
  <si>
    <t>Commutateur C3 Géré 24 x 10/100/1000</t>
  </si>
  <si>
    <t xml:space="preserve">Processeur de contrôle IP Link Pro - Rail DIN </t>
  </si>
  <si>
    <t>Clavier de contrôle mural</t>
  </si>
  <si>
    <t>Interface relais pour pilotage baie ON/OFF</t>
  </si>
  <si>
    <t>Câblage de pilotage</t>
  </si>
  <si>
    <t>Câbles réseau et câbles USB</t>
  </si>
  <si>
    <t>Baie 19" 16U acier Noire complet avec porte</t>
  </si>
  <si>
    <t>Tiroir 19 " 3U en 455 de profondeur</t>
  </si>
  <si>
    <t>Bandeau 19'' 1U, 9 prises 2P+T rackable</t>
  </si>
  <si>
    <t>Tablette fixe, Prof. coffret : 450</t>
  </si>
  <si>
    <t>Ensemble des canalisations et câblages suivant CCTP</t>
  </si>
  <si>
    <t>Sous total 10</t>
  </si>
  <si>
    <t>Bloc prise double</t>
  </si>
  <si>
    <t>Bloc prise triple</t>
  </si>
  <si>
    <t>Bloc prise quadruple</t>
  </si>
  <si>
    <t>TOTAL GENERAL HT</t>
  </si>
  <si>
    <t>TOTAL GENERAL TTC</t>
  </si>
  <si>
    <t>Bloc prise de courant et port USB salle du conseil</t>
  </si>
  <si>
    <t xml:space="preserve">Boitier 3 PC 2 pole +T + chargeur USB type A+C </t>
  </si>
  <si>
    <t>Fiche Wieland mâle</t>
  </si>
  <si>
    <t>Fiche Wieland femelle</t>
  </si>
  <si>
    <t xml:space="preserve">Fiche 2P+T </t>
  </si>
  <si>
    <t>Câble souple H07RN-F cuivre 3G2,5 mm²</t>
  </si>
  <si>
    <t>Lot 04 - CFO/CFA/SSI</t>
  </si>
  <si>
    <t>DECOMPOSITION DU PRIX GLOBAL ET FORFAITAIRE (D.P.G.F.)</t>
  </si>
  <si>
    <t>AMENAGEMENT DU BATIMENT CLAUDIN LEJEUNE 3 
– DIRECTION DE L’INSA HAUTS DE FRANCE</t>
  </si>
  <si>
    <t>3.1</t>
  </si>
  <si>
    <t>Schéma de liaison à la terre</t>
  </si>
  <si>
    <t>RÉSEAU DE TERRE ET DES MASSES</t>
  </si>
  <si>
    <t>Prise de terre</t>
  </si>
  <si>
    <t>Conducteur de terre</t>
  </si>
  <si>
    <t>ALIMENTATION GENERALE DU BÂTIMENT</t>
  </si>
  <si>
    <t>Description de l'équipement de type 1</t>
  </si>
  <si>
    <t>Description de l'équipement de type 2</t>
  </si>
  <si>
    <t>Description de l'équipement de type 3</t>
  </si>
  <si>
    <t>Lecteurs de badge</t>
  </si>
  <si>
    <t>Déploiement, paramétrage et mise en service</t>
  </si>
  <si>
    <t>Vérification de conformité des installations</t>
  </si>
  <si>
    <t>ACCUEIL</t>
  </si>
  <si>
    <t>Normes et références</t>
  </si>
  <si>
    <t>Description du matériel</t>
  </si>
  <si>
    <t>Essais techniques</t>
  </si>
  <si>
    <t>Réception des travaux</t>
  </si>
  <si>
    <t>TVA au taux de 20%</t>
  </si>
  <si>
    <t>5.5.18</t>
  </si>
  <si>
    <t>5.5.17</t>
  </si>
  <si>
    <t>Réalisation du bilan de puissance et des notes de calculs nécessaires</t>
  </si>
  <si>
    <t>Eclairage artificiel intérieur</t>
  </si>
  <si>
    <t>Noyau RJ45</t>
  </si>
  <si>
    <t>Boitier 9 prises secteur avec inter</t>
  </si>
  <si>
    <t>Système central</t>
  </si>
  <si>
    <t>Vidéophonie d'accès</t>
  </si>
  <si>
    <t>Dépose-repose des sirènes existantes</t>
  </si>
  <si>
    <t>Suggestions de câblage si nécessaires</t>
  </si>
  <si>
    <t>Périmètre des travaux</t>
  </si>
  <si>
    <t>PRESCRIPTIONS GENERALES</t>
  </si>
  <si>
    <t>Système de transmission sans fil clickshare</t>
  </si>
  <si>
    <t>Spécifications particulières électriques</t>
  </si>
  <si>
    <t>Mini ampli stéréo DANTE 2x30W</t>
  </si>
  <si>
    <t>5.5.18.4</t>
  </si>
  <si>
    <t>5.5.18.5</t>
  </si>
  <si>
    <t>5.5.16.3</t>
  </si>
  <si>
    <t>Type d'éclairage</t>
  </si>
  <si>
    <t>Ext 1</t>
  </si>
  <si>
    <t>Ext 2 bandeau LED</t>
  </si>
  <si>
    <t>Ext 2 profilé ALU</t>
  </si>
  <si>
    <t>Horloge programmable</t>
  </si>
  <si>
    <t>Lettres rétro éclairées</t>
  </si>
  <si>
    <t>Coupure pompier</t>
  </si>
  <si>
    <t>1</t>
  </si>
  <si>
    <t>Sous total 5.5.17</t>
  </si>
  <si>
    <t>Sous total 5.5.18</t>
  </si>
  <si>
    <r>
      <t>N° Réf : DMC-116-2025
07</t>
    </r>
    <r>
      <rPr>
        <b/>
        <sz val="9"/>
        <color theme="1"/>
        <rFont val="Arial"/>
        <family val="2"/>
      </rPr>
      <t>/07/2026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</si>
</sst>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[$€-1]"/>
    <numFmt numFmtId="165" formatCode="_-* #,##0.00\ [$€-40C]_-;\-* #,##0.00\ [$€-40C]_-;_-* &quot;-&quot;??\ [$€-40C]_-;_-@_-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  <font>
      <sz val="8"/>
      <name val="Aptos Narrow"/>
      <family val="2"/>
      <scheme val="minor"/>
    </font>
    <font>
      <sz val="10"/>
      <color rgb="FF000000"/>
      <name val="Arial"/>
      <family val="2"/>
    </font>
    <font>
      <sz val="10"/>
      <color rgb="FF0070C0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name val="Aptos Narrow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1">
    <xf numFmtId="0" fontId="0" fillId="0" borderId="0" xfId="0"/>
    <xf numFmtId="0" fontId="5" fillId="0" borderId="0" xfId="2"/>
    <xf numFmtId="0" fontId="7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textRotation="90" wrapText="1"/>
    </xf>
    <xf numFmtId="164" fontId="3" fillId="0" borderId="12" xfId="1" applyNumberFormat="1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/>
    </xf>
    <xf numFmtId="0" fontId="12" fillId="0" borderId="13" xfId="2" applyFont="1" applyBorder="1" applyAlignment="1">
      <alignment vertical="center" wrapText="1"/>
    </xf>
    <xf numFmtId="0" fontId="2" fillId="0" borderId="13" xfId="2" applyFont="1" applyBorder="1" applyAlignment="1">
      <alignment horizontal="center" vertical="center"/>
    </xf>
    <xf numFmtId="165" fontId="2" fillId="0" borderId="13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/>
    </xf>
    <xf numFmtId="0" fontId="2" fillId="0" borderId="14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/>
    </xf>
    <xf numFmtId="0" fontId="12" fillId="0" borderId="14" xfId="2" applyFont="1" applyBorder="1" applyAlignment="1">
      <alignment vertical="center" wrapText="1"/>
    </xf>
    <xf numFmtId="0" fontId="13" fillId="0" borderId="14" xfId="2" applyFont="1" applyBorder="1" applyAlignment="1">
      <alignment vertical="center" wrapText="1"/>
    </xf>
    <xf numFmtId="0" fontId="2" fillId="0" borderId="14" xfId="2" applyFont="1" applyBorder="1" applyAlignment="1">
      <alignment vertical="center" wrapText="1"/>
    </xf>
    <xf numFmtId="0" fontId="5" fillId="0" borderId="14" xfId="2" applyBorder="1"/>
    <xf numFmtId="0" fontId="12" fillId="0" borderId="14" xfId="2" applyFont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7" fillId="0" borderId="14" xfId="2" applyFont="1" applyBorder="1" applyAlignment="1">
      <alignment horizontal="right" vertical="center" wrapText="1"/>
    </xf>
    <xf numFmtId="0" fontId="7" fillId="0" borderId="16" xfId="2" applyFont="1" applyBorder="1" applyAlignment="1">
      <alignment horizontal="center" vertical="center"/>
    </xf>
    <xf numFmtId="16" fontId="7" fillId="0" borderId="16" xfId="2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14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6" fillId="0" borderId="5" xfId="0" applyFont="1" applyBorder="1" applyAlignment="1">
      <alignment horizontal="justify" vertical="center"/>
    </xf>
    <xf numFmtId="0" fontId="5" fillId="0" borderId="4" xfId="2" applyBorder="1" applyAlignment="1">
      <alignment horizontal="center" vertical="center"/>
    </xf>
    <xf numFmtId="0" fontId="2" fillId="0" borderId="5" xfId="2" applyFont="1" applyBorder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5" fillId="0" borderId="14" xfId="2" applyBorder="1" applyAlignment="1">
      <alignment horizontal="center"/>
    </xf>
    <xf numFmtId="0" fontId="12" fillId="0" borderId="5" xfId="2" applyFont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0" fontId="16" fillId="0" borderId="14" xfId="2" applyFont="1" applyBorder="1" applyAlignment="1">
      <alignment vertical="center" wrapText="1"/>
    </xf>
    <xf numFmtId="0" fontId="14" fillId="0" borderId="14" xfId="2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7" xfId="2" applyFont="1" applyBorder="1" applyAlignment="1">
      <alignment vertical="center" wrapText="1"/>
    </xf>
    <xf numFmtId="0" fontId="5" fillId="0" borderId="0" xfId="2" applyAlignment="1">
      <alignment vertical="center"/>
    </xf>
    <xf numFmtId="0" fontId="5" fillId="0" borderId="5" xfId="2" applyBorder="1"/>
    <xf numFmtId="0" fontId="11" fillId="0" borderId="14" xfId="2" applyFont="1" applyBorder="1" applyAlignment="1">
      <alignment horizontal="center"/>
    </xf>
    <xf numFmtId="0" fontId="20" fillId="0" borderId="14" xfId="0" applyFont="1" applyBorder="1" applyAlignment="1" applyProtection="1">
      <alignment horizontal="center" vertical="center"/>
      <protection locked="0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0" fontId="3" fillId="0" borderId="14" xfId="2" applyFont="1" applyBorder="1" applyAlignment="1">
      <alignment horizontal="right" vertical="center" wrapText="1"/>
    </xf>
    <xf numFmtId="0" fontId="13" fillId="0" borderId="0" xfId="4" applyFont="1" applyAlignment="1" applyProtection="1">
      <alignment horizontal="left" wrapText="1"/>
      <protection locked="0"/>
    </xf>
    <xf numFmtId="0" fontId="19" fillId="0" borderId="5" xfId="0" applyFont="1" applyBorder="1" applyAlignment="1">
      <alignment vertical="center" wrapText="1"/>
    </xf>
    <xf numFmtId="44" fontId="3" fillId="0" borderId="12" xfId="1" applyNumberFormat="1" applyFont="1" applyBorder="1" applyAlignment="1">
      <alignment horizontal="center" vertical="center" wrapText="1"/>
    </xf>
    <xf numFmtId="44" fontId="2" fillId="0" borderId="13" xfId="2" applyNumberFormat="1" applyFont="1" applyBorder="1" applyAlignment="1">
      <alignment horizontal="center" vertical="center"/>
    </xf>
    <xf numFmtId="44" fontId="5" fillId="0" borderId="0" xfId="2" applyNumberFormat="1"/>
    <xf numFmtId="0" fontId="7" fillId="0" borderId="14" xfId="0" applyFont="1" applyBorder="1" applyAlignment="1">
      <alignment horizontal="center" vertical="center"/>
    </xf>
    <xf numFmtId="49" fontId="15" fillId="0" borderId="14" xfId="2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12" fillId="0" borderId="14" xfId="0" applyFont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2" fillId="0" borderId="5" xfId="0" applyFont="1" applyBorder="1" applyAlignment="1">
      <alignment horizontal="justify" vertical="center"/>
    </xf>
    <xf numFmtId="0" fontId="2" fillId="0" borderId="17" xfId="0" applyFont="1" applyBorder="1" applyAlignment="1">
      <alignment horizontal="center" vertical="center"/>
    </xf>
    <xf numFmtId="0" fontId="3" fillId="0" borderId="17" xfId="2" applyFont="1" applyBorder="1" applyAlignment="1">
      <alignment horizontal="right" vertical="center" wrapText="1"/>
    </xf>
    <xf numFmtId="0" fontId="5" fillId="0" borderId="17" xfId="2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2" fillId="0" borderId="15" xfId="2" applyFont="1" applyBorder="1" applyAlignment="1">
      <alignment horizontal="center"/>
    </xf>
    <xf numFmtId="0" fontId="2" fillId="0" borderId="15" xfId="2" applyFont="1" applyBorder="1" applyAlignment="1">
      <alignment horizontal="center" vertical="center"/>
    </xf>
    <xf numFmtId="0" fontId="21" fillId="0" borderId="17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/>
    </xf>
    <xf numFmtId="0" fontId="2" fillId="0" borderId="17" xfId="2" applyFont="1" applyBorder="1" applyAlignment="1">
      <alignment horizontal="center" vertical="center"/>
    </xf>
    <xf numFmtId="165" fontId="2" fillId="0" borderId="17" xfId="2" applyNumberFormat="1" applyFont="1" applyBorder="1" applyAlignment="1">
      <alignment horizontal="center" vertical="center"/>
    </xf>
    <xf numFmtId="44" fontId="2" fillId="0" borderId="17" xfId="2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1" fillId="0" borderId="20" xfId="2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/>
    </xf>
    <xf numFmtId="49" fontId="7" fillId="0" borderId="14" xfId="2" applyNumberFormat="1" applyFont="1" applyBorder="1" applyAlignment="1">
      <alignment horizontal="center"/>
    </xf>
    <xf numFmtId="0" fontId="5" fillId="0" borderId="5" xfId="2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2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2" fontId="2" fillId="0" borderId="12" xfId="1" applyNumberFormat="1" applyFont="1" applyBorder="1" applyAlignment="1">
      <alignment horizontal="center" vertical="center" textRotation="90" wrapText="1"/>
    </xf>
    <xf numFmtId="49" fontId="2" fillId="0" borderId="14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2" fillId="0" borderId="18" xfId="2" applyNumberFormat="1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5" fillId="0" borderId="13" xfId="2" applyBorder="1" applyAlignment="1">
      <alignment horizontal="left" vertical="center"/>
    </xf>
    <xf numFmtId="0" fontId="5" fillId="0" borderId="1" xfId="2" applyBorder="1" applyAlignment="1">
      <alignment horizontal="center" vertical="center"/>
    </xf>
    <xf numFmtId="0" fontId="5" fillId="0" borderId="13" xfId="2" applyBorder="1" applyAlignment="1">
      <alignment horizontal="center"/>
    </xf>
    <xf numFmtId="49" fontId="15" fillId="0" borderId="21" xfId="2" applyNumberFormat="1" applyFont="1" applyBorder="1" applyAlignment="1">
      <alignment horizontal="center"/>
    </xf>
    <xf numFmtId="0" fontId="7" fillId="0" borderId="14" xfId="1" applyFont="1" applyBorder="1" applyAlignment="1">
      <alignment horizontal="right" vertical="top" wrapText="1"/>
    </xf>
    <xf numFmtId="49" fontId="7" fillId="0" borderId="21" xfId="2" applyNumberFormat="1" applyFont="1" applyBorder="1" applyAlignment="1">
      <alignment horizontal="center"/>
    </xf>
    <xf numFmtId="49" fontId="5" fillId="0" borderId="21" xfId="2" applyNumberFormat="1" applyBorder="1" applyAlignment="1">
      <alignment horizont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wrapText="1"/>
    </xf>
    <xf numFmtId="0" fontId="25" fillId="0" borderId="0" xfId="2" quotePrefix="1" applyFont="1"/>
    <xf numFmtId="0" fontId="2" fillId="0" borderId="14" xfId="2" applyFont="1" applyBorder="1" applyAlignment="1">
      <alignment wrapText="1"/>
    </xf>
    <xf numFmtId="0" fontId="21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49" fontId="27" fillId="0" borderId="18" xfId="2" applyNumberFormat="1" applyFont="1" applyBorder="1" applyAlignment="1">
      <alignment horizontal="center" vertical="center"/>
    </xf>
    <xf numFmtId="0" fontId="27" fillId="0" borderId="0" xfId="2" applyFont="1"/>
    <xf numFmtId="0" fontId="21" fillId="0" borderId="19" xfId="0" applyFont="1" applyBorder="1" applyAlignment="1">
      <alignment horizontal="center" vertical="center"/>
    </xf>
    <xf numFmtId="0" fontId="2" fillId="0" borderId="14" xfId="2" applyFont="1" applyBorder="1"/>
    <xf numFmtId="0" fontId="2" fillId="0" borderId="14" xfId="2" quotePrefix="1" applyFont="1" applyBorder="1" applyAlignment="1">
      <alignment wrapText="1"/>
    </xf>
    <xf numFmtId="0" fontId="2" fillId="0" borderId="0" xfId="4" applyAlignment="1">
      <alignment horizontal="left" vertical="center" wrapText="1"/>
    </xf>
    <xf numFmtId="0" fontId="2" fillId="0" borderId="4" xfId="2" applyFont="1" applyBorder="1" applyAlignment="1">
      <alignment horizontal="center"/>
    </xf>
    <xf numFmtId="44" fontId="2" fillId="0" borderId="14" xfId="6" applyFont="1" applyBorder="1" applyAlignment="1">
      <alignment horizontal="center" vertical="center"/>
    </xf>
    <xf numFmtId="44" fontId="2" fillId="0" borderId="14" xfId="6" applyFont="1" applyBorder="1" applyAlignment="1">
      <alignment horizontal="center"/>
    </xf>
    <xf numFmtId="44" fontId="2" fillId="0" borderId="0" xfId="6" applyFont="1" applyAlignment="1">
      <alignment horizontal="center"/>
    </xf>
    <xf numFmtId="44" fontId="7" fillId="0" borderId="0" xfId="6" applyFont="1" applyFill="1" applyBorder="1" applyAlignment="1">
      <alignment vertical="center"/>
    </xf>
    <xf numFmtId="44" fontId="2" fillId="0" borderId="17" xfId="6" applyFont="1" applyBorder="1" applyAlignment="1">
      <alignment horizontal="center" vertical="center"/>
    </xf>
    <xf numFmtId="44" fontId="2" fillId="0" borderId="17" xfId="6" applyFont="1" applyBorder="1" applyAlignment="1">
      <alignment horizontal="center"/>
    </xf>
    <xf numFmtId="44" fontId="2" fillId="0" borderId="14" xfId="6" applyFont="1" applyBorder="1"/>
    <xf numFmtId="44" fontId="2" fillId="0" borderId="0" xfId="6" applyFont="1"/>
    <xf numFmtId="44" fontId="12" fillId="0" borderId="14" xfId="6" applyFont="1" applyBorder="1" applyAlignment="1">
      <alignment horizontal="center" vertical="center" wrapText="1"/>
    </xf>
    <xf numFmtId="44" fontId="7" fillId="0" borderId="14" xfId="6" applyFont="1" applyBorder="1" applyAlignment="1">
      <alignment horizontal="center"/>
    </xf>
    <xf numFmtId="44" fontId="27" fillId="0" borderId="17" xfId="6" applyFont="1" applyBorder="1" applyAlignment="1">
      <alignment horizontal="center"/>
    </xf>
    <xf numFmtId="44" fontId="2" fillId="0" borderId="5" xfId="6" applyFont="1" applyBorder="1" applyAlignment="1">
      <alignment horizontal="center" vertical="center"/>
    </xf>
    <xf numFmtId="44" fontId="2" fillId="0" borderId="4" xfId="6" applyFont="1" applyFill="1" applyBorder="1" applyAlignment="1">
      <alignment vertical="center" wrapText="1"/>
    </xf>
    <xf numFmtId="44" fontId="2" fillId="0" borderId="13" xfId="6" applyFont="1" applyBorder="1" applyAlignment="1">
      <alignment horizontal="center"/>
    </xf>
    <xf numFmtId="44" fontId="15" fillId="0" borderId="21" xfId="6" applyFont="1" applyBorder="1" applyAlignment="1">
      <alignment horizontal="center"/>
    </xf>
    <xf numFmtId="44" fontId="2" fillId="0" borderId="21" xfId="6" applyFont="1" applyBorder="1" applyAlignment="1">
      <alignment horizontal="center"/>
    </xf>
    <xf numFmtId="44" fontId="2" fillId="0" borderId="15" xfId="6" applyFont="1" applyBorder="1" applyAlignment="1">
      <alignment horizontal="center"/>
    </xf>
    <xf numFmtId="44" fontId="7" fillId="0" borderId="12" xfId="6" applyFont="1" applyFill="1" applyBorder="1" applyAlignment="1">
      <alignment vertical="center"/>
    </xf>
    <xf numFmtId="44" fontId="2" fillId="0" borderId="14" xfId="6" applyFont="1" applyFill="1" applyBorder="1" applyAlignment="1">
      <alignment horizontal="center"/>
    </xf>
    <xf numFmtId="44" fontId="7" fillId="0" borderId="14" xfId="6" applyFont="1" applyBorder="1" applyAlignment="1">
      <alignment horizontal="center" vertical="top"/>
    </xf>
    <xf numFmtId="44" fontId="7" fillId="0" borderId="17" xfId="6" applyFont="1" applyBorder="1" applyAlignment="1">
      <alignment horizontal="center" vertical="top"/>
    </xf>
    <xf numFmtId="44" fontId="15" fillId="0" borderId="14" xfId="6" applyFont="1" applyBorder="1" applyAlignment="1">
      <alignment horizontal="center"/>
    </xf>
    <xf numFmtId="44" fontId="2" fillId="0" borderId="5" xfId="6" applyFont="1" applyBorder="1" applyAlignment="1">
      <alignment horizontal="center"/>
    </xf>
    <xf numFmtId="44" fontId="28" fillId="0" borderId="17" xfId="6" applyFont="1" applyBorder="1" applyAlignment="1">
      <alignment horizontal="center" vertical="top"/>
    </xf>
    <xf numFmtId="44" fontId="5" fillId="0" borderId="13" xfId="6" applyFont="1" applyBorder="1" applyAlignment="1">
      <alignment horizontal="center"/>
    </xf>
    <xf numFmtId="44" fontId="2" fillId="0" borderId="8" xfId="6" applyFont="1" applyBorder="1" applyAlignment="1">
      <alignment horizontal="center"/>
    </xf>
    <xf numFmtId="0" fontId="7" fillId="0" borderId="5" xfId="2" applyFont="1" applyBorder="1" applyAlignment="1">
      <alignment horizontal="right" vertical="center" wrapText="1"/>
    </xf>
    <xf numFmtId="44" fontId="7" fillId="0" borderId="14" xfId="6" applyFont="1" applyFill="1" applyBorder="1" applyAlignment="1">
      <alignment vertical="center"/>
    </xf>
    <xf numFmtId="44" fontId="7" fillId="0" borderId="14" xfId="6" applyFont="1" applyFill="1" applyBorder="1" applyAlignment="1">
      <alignment horizontal="center" vertical="top"/>
    </xf>
    <xf numFmtId="0" fontId="24" fillId="0" borderId="0" xfId="2" applyFont="1"/>
    <xf numFmtId="0" fontId="2" fillId="2" borderId="1" xfId="1" applyFont="1" applyFill="1" applyBorder="1" applyAlignment="1">
      <alignment horizontal="center" vertical="center"/>
    </xf>
    <xf numFmtId="2" fontId="23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wrapText="1"/>
    </xf>
    <xf numFmtId="44" fontId="4" fillId="2" borderId="3" xfId="1" applyNumberFormat="1" applyFont="1" applyFill="1" applyBorder="1" applyAlignment="1">
      <alignment horizontal="right" wrapText="1"/>
    </xf>
    <xf numFmtId="0" fontId="2" fillId="2" borderId="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2" fontId="23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wrapText="1"/>
    </xf>
    <xf numFmtId="44" fontId="4" fillId="2" borderId="5" xfId="1" applyNumberFormat="1" applyFont="1" applyFill="1" applyBorder="1" applyAlignment="1">
      <alignment horizontal="right" wrapText="1"/>
    </xf>
    <xf numFmtId="0" fontId="2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wrapText="1"/>
    </xf>
    <xf numFmtId="2" fontId="23" fillId="2" borderId="7" xfId="1" applyNumberFormat="1" applyFont="1" applyFill="1" applyBorder="1" applyAlignment="1">
      <alignment horizontal="center" vertical="center" wrapText="1"/>
    </xf>
    <xf numFmtId="44" fontId="4" fillId="2" borderId="8" xfId="1" applyNumberFormat="1" applyFont="1" applyFill="1" applyBorder="1" applyAlignment="1">
      <alignment horizontal="right" wrapText="1"/>
    </xf>
    <xf numFmtId="0" fontId="4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4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11" fillId="2" borderId="7" xfId="1" applyFont="1" applyFill="1" applyBorder="1" applyAlignment="1">
      <alignment vertical="center" wrapText="1"/>
    </xf>
    <xf numFmtId="0" fontId="3" fillId="2" borderId="7" xfId="1" applyFont="1" applyFill="1" applyBorder="1" applyAlignment="1">
      <alignment horizontal="center" vertical="top" wrapText="1"/>
    </xf>
    <xf numFmtId="2" fontId="2" fillId="2" borderId="7" xfId="1" applyNumberFormat="1" applyFont="1" applyFill="1" applyBorder="1" applyAlignment="1">
      <alignment horizontal="center" vertical="center" wrapText="1"/>
    </xf>
    <xf numFmtId="44" fontId="3" fillId="2" borderId="8" xfId="1" applyNumberFormat="1" applyFont="1" applyFill="1" applyBorder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23" fillId="2" borderId="0" xfId="1" applyFont="1" applyFill="1" applyAlignment="1">
      <alignment horizontal="center" vertical="center"/>
    </xf>
    <xf numFmtId="44" fontId="2" fillId="2" borderId="5" xfId="1" applyNumberFormat="1" applyFont="1" applyFill="1" applyBorder="1" applyAlignment="1">
      <alignment horizontal="center" vertical="center"/>
    </xf>
    <xf numFmtId="44" fontId="3" fillId="0" borderId="0" xfId="3" applyFont="1" applyFill="1" applyBorder="1" applyAlignment="1">
      <alignment vertical="center"/>
    </xf>
    <xf numFmtId="44" fontId="3" fillId="0" borderId="14" xfId="3" applyFont="1" applyFill="1" applyBorder="1" applyAlignment="1">
      <alignment vertical="center"/>
    </xf>
    <xf numFmtId="0" fontId="3" fillId="0" borderId="5" xfId="2" applyFont="1" applyBorder="1" applyAlignment="1">
      <alignment horizontal="right" vertical="center" wrapText="1"/>
    </xf>
    <xf numFmtId="0" fontId="11" fillId="0" borderId="5" xfId="2" applyFont="1" applyBorder="1" applyAlignment="1">
      <alignment horizontal="left" vertical="center" wrapText="1"/>
    </xf>
    <xf numFmtId="165" fontId="2" fillId="0" borderId="14" xfId="2" applyNumberFormat="1" applyFont="1" applyBorder="1" applyAlignment="1">
      <alignment horizontal="center"/>
    </xf>
    <xf numFmtId="44" fontId="2" fillId="0" borderId="5" xfId="4" applyNumberFormat="1" applyBorder="1" applyAlignment="1">
      <alignment horizontal="center" vertical="center"/>
    </xf>
    <xf numFmtId="44" fontId="3" fillId="0" borderId="5" xfId="3" applyFont="1" applyFill="1" applyBorder="1" applyAlignment="1">
      <alignment vertical="center"/>
    </xf>
    <xf numFmtId="44" fontId="3" fillId="0" borderId="11" xfId="3" applyFont="1" applyFill="1" applyBorder="1" applyAlignment="1">
      <alignment vertical="center"/>
    </xf>
    <xf numFmtId="44" fontId="7" fillId="0" borderId="14" xfId="2" applyNumberFormat="1" applyFont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right" vertical="center"/>
    </xf>
    <xf numFmtId="0" fontId="3" fillId="2" borderId="5" xfId="1" applyFont="1" applyFill="1" applyBorder="1" applyAlignment="1">
      <alignment horizontal="right" vertical="center"/>
    </xf>
    <xf numFmtId="0" fontId="10" fillId="2" borderId="0" xfId="1" applyFont="1" applyFill="1" applyAlignment="1">
      <alignment horizontal="center" vertical="top" wrapText="1"/>
    </xf>
    <xf numFmtId="0" fontId="10" fillId="2" borderId="5" xfId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</cellXfs>
  <cellStyles count="7">
    <cellStyle name="Monétaire" xfId="6" builtinId="4"/>
    <cellStyle name="Monétaire 2" xfId="3" xr:uid="{A1CB864C-9656-4EEF-B41E-D2E59AF5D238}"/>
    <cellStyle name="Monétaire 6" xfId="5" xr:uid="{E3976390-4131-4CFD-A214-238050B87D96}"/>
    <cellStyle name="Normal" xfId="0" builtinId="0"/>
    <cellStyle name="Normal 2" xfId="2" xr:uid="{8EFA2CDF-AC2E-4CEC-A74E-9D6EDFB618F6}"/>
    <cellStyle name="Normal 3" xfId="4" xr:uid="{13371AA8-465F-4D29-BD59-5A091AFE9F64}"/>
    <cellStyle name="Normal 5" xfId="1" xr:uid="{16DCA52E-9BB7-43BC-9D24-AEAE9582CF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814524</xdr:colOff>
      <xdr:row>2</xdr:row>
      <xdr:rowOff>398962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974801-8FB5-4C02-B961-46B3418408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24" y="47262"/>
          <a:ext cx="720000" cy="720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" name="Picture 203" descr="Puce">
          <a:extLst>
            <a:ext uri="{FF2B5EF4-FFF2-40B4-BE49-F238E27FC236}">
              <a16:creationId xmlns:a16="http://schemas.microsoft.com/office/drawing/2014/main" id="{9D35930F-1955-4EEA-9AA2-2BC2340B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" name="Picture 204" descr="Puce">
          <a:extLst>
            <a:ext uri="{FF2B5EF4-FFF2-40B4-BE49-F238E27FC236}">
              <a16:creationId xmlns:a16="http://schemas.microsoft.com/office/drawing/2014/main" id="{DD8EA9DF-6D76-4CBD-9EF2-29D285FB9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" name="Picture 205" descr="Puce">
          <a:extLst>
            <a:ext uri="{FF2B5EF4-FFF2-40B4-BE49-F238E27FC236}">
              <a16:creationId xmlns:a16="http://schemas.microsoft.com/office/drawing/2014/main" id="{BD0E1071-8E45-40B6-966E-745F647A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" name="Picture 206" descr="Puce">
          <a:extLst>
            <a:ext uri="{FF2B5EF4-FFF2-40B4-BE49-F238E27FC236}">
              <a16:creationId xmlns:a16="http://schemas.microsoft.com/office/drawing/2014/main" id="{A1039975-03A4-4A0F-AE54-D3DDBB09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" name="Picture 207" descr="Puce">
          <a:extLst>
            <a:ext uri="{FF2B5EF4-FFF2-40B4-BE49-F238E27FC236}">
              <a16:creationId xmlns:a16="http://schemas.microsoft.com/office/drawing/2014/main" id="{7B330EB4-7210-48C8-B228-D26916F0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" name="Picture 208" descr="Puce">
          <a:extLst>
            <a:ext uri="{FF2B5EF4-FFF2-40B4-BE49-F238E27FC236}">
              <a16:creationId xmlns:a16="http://schemas.microsoft.com/office/drawing/2014/main" id="{69E25B1D-D123-4090-8119-83D2EE2B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" name="Picture 209" descr="Puce">
          <a:extLst>
            <a:ext uri="{FF2B5EF4-FFF2-40B4-BE49-F238E27FC236}">
              <a16:creationId xmlns:a16="http://schemas.microsoft.com/office/drawing/2014/main" id="{915250BC-DB1C-4336-BB31-54FCCA665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" name="Picture 210" descr="Puce">
          <a:extLst>
            <a:ext uri="{FF2B5EF4-FFF2-40B4-BE49-F238E27FC236}">
              <a16:creationId xmlns:a16="http://schemas.microsoft.com/office/drawing/2014/main" id="{B17850FA-0F95-4374-ADDD-C5F58ED9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" name="Picture 211" descr="Puce">
          <a:extLst>
            <a:ext uri="{FF2B5EF4-FFF2-40B4-BE49-F238E27FC236}">
              <a16:creationId xmlns:a16="http://schemas.microsoft.com/office/drawing/2014/main" id="{4D815A80-4AEF-4A4F-A996-E680B300C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" name="Picture 212" descr="Puce">
          <a:extLst>
            <a:ext uri="{FF2B5EF4-FFF2-40B4-BE49-F238E27FC236}">
              <a16:creationId xmlns:a16="http://schemas.microsoft.com/office/drawing/2014/main" id="{718C75E2-A2E3-4895-B015-39E51F359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" name="Picture 213" descr="Puce">
          <a:extLst>
            <a:ext uri="{FF2B5EF4-FFF2-40B4-BE49-F238E27FC236}">
              <a16:creationId xmlns:a16="http://schemas.microsoft.com/office/drawing/2014/main" id="{588FFBEB-0705-4BDB-9600-D03FA17D2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" name="Picture 214" descr="Puce">
          <a:extLst>
            <a:ext uri="{FF2B5EF4-FFF2-40B4-BE49-F238E27FC236}">
              <a16:creationId xmlns:a16="http://schemas.microsoft.com/office/drawing/2014/main" id="{E01E36F4-F32C-4926-B3F0-52EE18197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" name="Picture 215" descr="Puce">
          <a:extLst>
            <a:ext uri="{FF2B5EF4-FFF2-40B4-BE49-F238E27FC236}">
              <a16:creationId xmlns:a16="http://schemas.microsoft.com/office/drawing/2014/main" id="{D518099B-F900-4884-994E-FA742718E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" name="Picture 216" descr="Puce">
          <a:extLst>
            <a:ext uri="{FF2B5EF4-FFF2-40B4-BE49-F238E27FC236}">
              <a16:creationId xmlns:a16="http://schemas.microsoft.com/office/drawing/2014/main" id="{85E08F1B-32BC-4856-8C4D-97E22D06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" name="Picture 217" descr="Puce">
          <a:extLst>
            <a:ext uri="{FF2B5EF4-FFF2-40B4-BE49-F238E27FC236}">
              <a16:creationId xmlns:a16="http://schemas.microsoft.com/office/drawing/2014/main" id="{5C0B00FD-87C9-4162-9584-1F9FB0031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" name="Picture 218" descr="Puce">
          <a:extLst>
            <a:ext uri="{FF2B5EF4-FFF2-40B4-BE49-F238E27FC236}">
              <a16:creationId xmlns:a16="http://schemas.microsoft.com/office/drawing/2014/main" id="{14F8E390-5EF5-4F37-BAA3-5B2A18A2C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" name="Picture 219" descr="Puce">
          <a:extLst>
            <a:ext uri="{FF2B5EF4-FFF2-40B4-BE49-F238E27FC236}">
              <a16:creationId xmlns:a16="http://schemas.microsoft.com/office/drawing/2014/main" id="{47822D8A-FFBA-4123-A656-6D4E5849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" name="Picture 220" descr="Puce">
          <a:extLst>
            <a:ext uri="{FF2B5EF4-FFF2-40B4-BE49-F238E27FC236}">
              <a16:creationId xmlns:a16="http://schemas.microsoft.com/office/drawing/2014/main" id="{DC4EACD8-8265-41D9-B30C-15CAA05E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" name="Picture 221" descr="Puce">
          <a:extLst>
            <a:ext uri="{FF2B5EF4-FFF2-40B4-BE49-F238E27FC236}">
              <a16:creationId xmlns:a16="http://schemas.microsoft.com/office/drawing/2014/main" id="{A0663EAE-E43B-4D3E-8AC5-C080DC2D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" name="Picture 222" descr="Puce">
          <a:extLst>
            <a:ext uri="{FF2B5EF4-FFF2-40B4-BE49-F238E27FC236}">
              <a16:creationId xmlns:a16="http://schemas.microsoft.com/office/drawing/2014/main" id="{027D0FA4-046D-47AF-89C7-65CAF7FB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" name="Picture 223" descr="Puce">
          <a:extLst>
            <a:ext uri="{FF2B5EF4-FFF2-40B4-BE49-F238E27FC236}">
              <a16:creationId xmlns:a16="http://schemas.microsoft.com/office/drawing/2014/main" id="{3DC1B160-D4DD-4313-B351-E771013A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" name="Picture 224" descr="Puce">
          <a:extLst>
            <a:ext uri="{FF2B5EF4-FFF2-40B4-BE49-F238E27FC236}">
              <a16:creationId xmlns:a16="http://schemas.microsoft.com/office/drawing/2014/main" id="{C12DFD45-425E-4BB8-B37D-B183C9645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" name="Picture 225" descr="Puce">
          <a:extLst>
            <a:ext uri="{FF2B5EF4-FFF2-40B4-BE49-F238E27FC236}">
              <a16:creationId xmlns:a16="http://schemas.microsoft.com/office/drawing/2014/main" id="{95FD81C4-5A13-4250-8FD5-1C0932361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" name="Picture 226" descr="Puce">
          <a:extLst>
            <a:ext uri="{FF2B5EF4-FFF2-40B4-BE49-F238E27FC236}">
              <a16:creationId xmlns:a16="http://schemas.microsoft.com/office/drawing/2014/main" id="{AA29D6DE-27C8-4019-A640-530A0EFF8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" name="Picture 227" descr="Puce">
          <a:extLst>
            <a:ext uri="{FF2B5EF4-FFF2-40B4-BE49-F238E27FC236}">
              <a16:creationId xmlns:a16="http://schemas.microsoft.com/office/drawing/2014/main" id="{64EA1A90-2B94-4690-B606-BCC5D55F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" name="Picture 228" descr="Puce">
          <a:extLst>
            <a:ext uri="{FF2B5EF4-FFF2-40B4-BE49-F238E27FC236}">
              <a16:creationId xmlns:a16="http://schemas.microsoft.com/office/drawing/2014/main" id="{C2EF2A2A-39C1-406D-837B-5A69315F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" name="Picture 229" descr="Puce">
          <a:extLst>
            <a:ext uri="{FF2B5EF4-FFF2-40B4-BE49-F238E27FC236}">
              <a16:creationId xmlns:a16="http://schemas.microsoft.com/office/drawing/2014/main" id="{39FB049B-6B27-4B2B-B784-EBD087BD9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" name="Picture 230" descr="Puce">
          <a:extLst>
            <a:ext uri="{FF2B5EF4-FFF2-40B4-BE49-F238E27FC236}">
              <a16:creationId xmlns:a16="http://schemas.microsoft.com/office/drawing/2014/main" id="{8BE2D810-5273-474B-B7A6-2D6F0352B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" name="Picture 231" descr="Puce">
          <a:extLst>
            <a:ext uri="{FF2B5EF4-FFF2-40B4-BE49-F238E27FC236}">
              <a16:creationId xmlns:a16="http://schemas.microsoft.com/office/drawing/2014/main" id="{E510CABF-27C9-4363-9AF5-6490BF6C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" name="Picture 232" descr="Puce">
          <a:extLst>
            <a:ext uri="{FF2B5EF4-FFF2-40B4-BE49-F238E27FC236}">
              <a16:creationId xmlns:a16="http://schemas.microsoft.com/office/drawing/2014/main" id="{5DEFE2F8-E7F1-40AA-AF6D-ED86A4E07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" name="Picture 233" descr="Puce">
          <a:extLst>
            <a:ext uri="{FF2B5EF4-FFF2-40B4-BE49-F238E27FC236}">
              <a16:creationId xmlns:a16="http://schemas.microsoft.com/office/drawing/2014/main" id="{D34EB21E-9361-4B1A-A8A4-24F38F2B6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4" name="Picture 234" descr="Puce">
          <a:extLst>
            <a:ext uri="{FF2B5EF4-FFF2-40B4-BE49-F238E27FC236}">
              <a16:creationId xmlns:a16="http://schemas.microsoft.com/office/drawing/2014/main" id="{D1BBD5E3-0A7E-469D-A793-43D6BF3DA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5" name="Picture 235" descr="Puce">
          <a:extLst>
            <a:ext uri="{FF2B5EF4-FFF2-40B4-BE49-F238E27FC236}">
              <a16:creationId xmlns:a16="http://schemas.microsoft.com/office/drawing/2014/main" id="{0CE753B2-C230-4FC9-94D4-F2F4D24F0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6" name="Picture 236" descr="Puce">
          <a:extLst>
            <a:ext uri="{FF2B5EF4-FFF2-40B4-BE49-F238E27FC236}">
              <a16:creationId xmlns:a16="http://schemas.microsoft.com/office/drawing/2014/main" id="{8DAE5695-FBBF-4531-B802-DBEB45A0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7" name="Picture 237" descr="Puce">
          <a:extLst>
            <a:ext uri="{FF2B5EF4-FFF2-40B4-BE49-F238E27FC236}">
              <a16:creationId xmlns:a16="http://schemas.microsoft.com/office/drawing/2014/main" id="{E933874E-974D-4BB4-821B-9F3A287F8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8" name="Picture 238" descr="Puce">
          <a:extLst>
            <a:ext uri="{FF2B5EF4-FFF2-40B4-BE49-F238E27FC236}">
              <a16:creationId xmlns:a16="http://schemas.microsoft.com/office/drawing/2014/main" id="{EA519A70-1FBD-4793-B17E-B4934E19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9" name="Picture 239" descr="Puce">
          <a:extLst>
            <a:ext uri="{FF2B5EF4-FFF2-40B4-BE49-F238E27FC236}">
              <a16:creationId xmlns:a16="http://schemas.microsoft.com/office/drawing/2014/main" id="{BB1C0160-295C-4515-86A3-182A02C8C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0" name="Picture 240" descr="Puce">
          <a:extLst>
            <a:ext uri="{FF2B5EF4-FFF2-40B4-BE49-F238E27FC236}">
              <a16:creationId xmlns:a16="http://schemas.microsoft.com/office/drawing/2014/main" id="{D9126DA1-DFD1-4972-98F2-9A60137A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1" name="Picture 241" descr="Puce">
          <a:extLst>
            <a:ext uri="{FF2B5EF4-FFF2-40B4-BE49-F238E27FC236}">
              <a16:creationId xmlns:a16="http://schemas.microsoft.com/office/drawing/2014/main" id="{1EC031BF-DD29-48CB-BA27-36CF7F08A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2" name="Picture 242" descr="Puce">
          <a:extLst>
            <a:ext uri="{FF2B5EF4-FFF2-40B4-BE49-F238E27FC236}">
              <a16:creationId xmlns:a16="http://schemas.microsoft.com/office/drawing/2014/main" id="{D85580C0-7D6F-4CA2-9F18-78582A91E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3" name="Picture 243" descr="Puce">
          <a:extLst>
            <a:ext uri="{FF2B5EF4-FFF2-40B4-BE49-F238E27FC236}">
              <a16:creationId xmlns:a16="http://schemas.microsoft.com/office/drawing/2014/main" id="{88FB8621-7F87-4C4F-88BF-AC6C76ED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4" name="Picture 244" descr="Puce">
          <a:extLst>
            <a:ext uri="{FF2B5EF4-FFF2-40B4-BE49-F238E27FC236}">
              <a16:creationId xmlns:a16="http://schemas.microsoft.com/office/drawing/2014/main" id="{191FCD80-75DE-4D11-9B73-517950F75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5" name="Picture 245" descr="Puce">
          <a:extLst>
            <a:ext uri="{FF2B5EF4-FFF2-40B4-BE49-F238E27FC236}">
              <a16:creationId xmlns:a16="http://schemas.microsoft.com/office/drawing/2014/main" id="{BE7F0BC4-48ED-41A2-ABEB-4C6CC23BD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6" name="Picture 246" descr="Puce">
          <a:extLst>
            <a:ext uri="{FF2B5EF4-FFF2-40B4-BE49-F238E27FC236}">
              <a16:creationId xmlns:a16="http://schemas.microsoft.com/office/drawing/2014/main" id="{9CFED6B6-951D-4574-B344-0242BD84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7" name="Picture 247" descr="Puce">
          <a:extLst>
            <a:ext uri="{FF2B5EF4-FFF2-40B4-BE49-F238E27FC236}">
              <a16:creationId xmlns:a16="http://schemas.microsoft.com/office/drawing/2014/main" id="{B780B318-861E-427C-94FB-8EAEB05D3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8" name="Picture 248" descr="Puce">
          <a:extLst>
            <a:ext uri="{FF2B5EF4-FFF2-40B4-BE49-F238E27FC236}">
              <a16:creationId xmlns:a16="http://schemas.microsoft.com/office/drawing/2014/main" id="{6DB511A1-D9BC-4E93-A485-5C56346F2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49" name="Picture 249" descr="Puce">
          <a:extLst>
            <a:ext uri="{FF2B5EF4-FFF2-40B4-BE49-F238E27FC236}">
              <a16:creationId xmlns:a16="http://schemas.microsoft.com/office/drawing/2014/main" id="{611A3B73-140C-446D-A874-DA885C9FC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0" name="Picture 250" descr="Puce">
          <a:extLst>
            <a:ext uri="{FF2B5EF4-FFF2-40B4-BE49-F238E27FC236}">
              <a16:creationId xmlns:a16="http://schemas.microsoft.com/office/drawing/2014/main" id="{31678CEA-8E70-4ADC-BC7A-15E252739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1" name="Picture 251" descr="Puce">
          <a:extLst>
            <a:ext uri="{FF2B5EF4-FFF2-40B4-BE49-F238E27FC236}">
              <a16:creationId xmlns:a16="http://schemas.microsoft.com/office/drawing/2014/main" id="{F5AFE7B8-B9E2-4364-BCD1-06366562D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2" name="Picture 252" descr="Puce">
          <a:extLst>
            <a:ext uri="{FF2B5EF4-FFF2-40B4-BE49-F238E27FC236}">
              <a16:creationId xmlns:a16="http://schemas.microsoft.com/office/drawing/2014/main" id="{F8F431E6-B2EF-4946-A0B5-D0BCA2C74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3" name="Picture 253" descr="Puce">
          <a:extLst>
            <a:ext uri="{FF2B5EF4-FFF2-40B4-BE49-F238E27FC236}">
              <a16:creationId xmlns:a16="http://schemas.microsoft.com/office/drawing/2014/main" id="{7BBADF16-9CBB-44DF-ACB3-E9C15F5D7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4" name="Picture 254" descr="Puce">
          <a:extLst>
            <a:ext uri="{FF2B5EF4-FFF2-40B4-BE49-F238E27FC236}">
              <a16:creationId xmlns:a16="http://schemas.microsoft.com/office/drawing/2014/main" id="{1C104286-9073-45D9-9F48-D7888875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5" name="Picture 255" descr="Puce">
          <a:extLst>
            <a:ext uri="{FF2B5EF4-FFF2-40B4-BE49-F238E27FC236}">
              <a16:creationId xmlns:a16="http://schemas.microsoft.com/office/drawing/2014/main" id="{35169053-F862-4ACF-B7EB-28522758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6" name="Picture 256" descr="Puce">
          <a:extLst>
            <a:ext uri="{FF2B5EF4-FFF2-40B4-BE49-F238E27FC236}">
              <a16:creationId xmlns:a16="http://schemas.microsoft.com/office/drawing/2014/main" id="{577FC670-C7DD-4215-9C48-067BEDD9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7" name="Picture 257" descr="Puce">
          <a:extLst>
            <a:ext uri="{FF2B5EF4-FFF2-40B4-BE49-F238E27FC236}">
              <a16:creationId xmlns:a16="http://schemas.microsoft.com/office/drawing/2014/main" id="{52FBC948-8357-43C7-B661-3242EBAB0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8" name="Picture 258" descr="Puce">
          <a:extLst>
            <a:ext uri="{FF2B5EF4-FFF2-40B4-BE49-F238E27FC236}">
              <a16:creationId xmlns:a16="http://schemas.microsoft.com/office/drawing/2014/main" id="{4A157A6B-59E9-4288-8970-2ABA30840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59" name="Picture 259" descr="Puce">
          <a:extLst>
            <a:ext uri="{FF2B5EF4-FFF2-40B4-BE49-F238E27FC236}">
              <a16:creationId xmlns:a16="http://schemas.microsoft.com/office/drawing/2014/main" id="{0BC55FBF-DC48-4128-A9BB-892D85E81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0" name="Picture 260" descr="Puce">
          <a:extLst>
            <a:ext uri="{FF2B5EF4-FFF2-40B4-BE49-F238E27FC236}">
              <a16:creationId xmlns:a16="http://schemas.microsoft.com/office/drawing/2014/main" id="{E405C8FF-F9C1-45E9-8188-BA693A399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1" name="Picture 261" descr="Puce">
          <a:extLst>
            <a:ext uri="{FF2B5EF4-FFF2-40B4-BE49-F238E27FC236}">
              <a16:creationId xmlns:a16="http://schemas.microsoft.com/office/drawing/2014/main" id="{A9F322A4-A6AA-4203-9984-8C20626A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2" name="Picture 262" descr="Puce">
          <a:extLst>
            <a:ext uri="{FF2B5EF4-FFF2-40B4-BE49-F238E27FC236}">
              <a16:creationId xmlns:a16="http://schemas.microsoft.com/office/drawing/2014/main" id="{A3D598D8-3DC9-4DCD-A96D-B7E70E1DA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3" name="Picture 263" descr="Puce">
          <a:extLst>
            <a:ext uri="{FF2B5EF4-FFF2-40B4-BE49-F238E27FC236}">
              <a16:creationId xmlns:a16="http://schemas.microsoft.com/office/drawing/2014/main" id="{0331BEAA-C5E2-4C4D-9C5A-8F3F8E179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4" name="Picture 264" descr="Puce">
          <a:extLst>
            <a:ext uri="{FF2B5EF4-FFF2-40B4-BE49-F238E27FC236}">
              <a16:creationId xmlns:a16="http://schemas.microsoft.com/office/drawing/2014/main" id="{8E4CAAA4-DABE-46D1-A1ED-ACE3A546E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5" name="Picture 265" descr="Puce">
          <a:extLst>
            <a:ext uri="{FF2B5EF4-FFF2-40B4-BE49-F238E27FC236}">
              <a16:creationId xmlns:a16="http://schemas.microsoft.com/office/drawing/2014/main" id="{34E25332-9452-49EF-A2A2-9C9C54B4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6" name="Picture 266" descr="Puce">
          <a:extLst>
            <a:ext uri="{FF2B5EF4-FFF2-40B4-BE49-F238E27FC236}">
              <a16:creationId xmlns:a16="http://schemas.microsoft.com/office/drawing/2014/main" id="{21C6F71E-1499-4FF3-8714-6766C7F8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7" name="Picture 267" descr="Puce">
          <a:extLst>
            <a:ext uri="{FF2B5EF4-FFF2-40B4-BE49-F238E27FC236}">
              <a16:creationId xmlns:a16="http://schemas.microsoft.com/office/drawing/2014/main" id="{67BFCE5A-8D97-4CE8-8B0B-2C2624B4B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8" name="Picture 268" descr="Puce">
          <a:extLst>
            <a:ext uri="{FF2B5EF4-FFF2-40B4-BE49-F238E27FC236}">
              <a16:creationId xmlns:a16="http://schemas.microsoft.com/office/drawing/2014/main" id="{F7C558DE-116C-49ED-9C7A-B1DCA969F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69" name="Picture 269" descr="Puce">
          <a:extLst>
            <a:ext uri="{FF2B5EF4-FFF2-40B4-BE49-F238E27FC236}">
              <a16:creationId xmlns:a16="http://schemas.microsoft.com/office/drawing/2014/main" id="{A818312F-E84D-4D3A-AA86-7FDED15E5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0" name="Picture 270" descr="Puce">
          <a:extLst>
            <a:ext uri="{FF2B5EF4-FFF2-40B4-BE49-F238E27FC236}">
              <a16:creationId xmlns:a16="http://schemas.microsoft.com/office/drawing/2014/main" id="{D736748E-C7EC-437E-9819-4A436C729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1" name="Picture 271" descr="Puce">
          <a:extLst>
            <a:ext uri="{FF2B5EF4-FFF2-40B4-BE49-F238E27FC236}">
              <a16:creationId xmlns:a16="http://schemas.microsoft.com/office/drawing/2014/main" id="{DB13F126-F365-41F4-9321-6993D5C8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2" name="Picture 272" descr="Puce">
          <a:extLst>
            <a:ext uri="{FF2B5EF4-FFF2-40B4-BE49-F238E27FC236}">
              <a16:creationId xmlns:a16="http://schemas.microsoft.com/office/drawing/2014/main" id="{0BB68441-D5DF-430D-B30E-34D2733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3" name="Picture 273" descr="Puce">
          <a:extLst>
            <a:ext uri="{FF2B5EF4-FFF2-40B4-BE49-F238E27FC236}">
              <a16:creationId xmlns:a16="http://schemas.microsoft.com/office/drawing/2014/main" id="{8BFB8492-A4B0-4B0A-8626-4B9EEB52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4" name="Picture 274" descr="Puce">
          <a:extLst>
            <a:ext uri="{FF2B5EF4-FFF2-40B4-BE49-F238E27FC236}">
              <a16:creationId xmlns:a16="http://schemas.microsoft.com/office/drawing/2014/main" id="{A2A73F68-9A14-4544-B810-752D1DD65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5" name="Picture 275" descr="Puce">
          <a:extLst>
            <a:ext uri="{FF2B5EF4-FFF2-40B4-BE49-F238E27FC236}">
              <a16:creationId xmlns:a16="http://schemas.microsoft.com/office/drawing/2014/main" id="{69695605-8FB0-41EC-BC86-D4D3F2D6F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6" name="Picture 276" descr="Puce">
          <a:extLst>
            <a:ext uri="{FF2B5EF4-FFF2-40B4-BE49-F238E27FC236}">
              <a16:creationId xmlns:a16="http://schemas.microsoft.com/office/drawing/2014/main" id="{F3522B93-17B5-40E1-9F3F-F976FA946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7" name="Picture 277" descr="Puce">
          <a:extLst>
            <a:ext uri="{FF2B5EF4-FFF2-40B4-BE49-F238E27FC236}">
              <a16:creationId xmlns:a16="http://schemas.microsoft.com/office/drawing/2014/main" id="{AB748CBE-ACC8-4E52-94EA-0E491419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8" name="Picture 278" descr="Puce">
          <a:extLst>
            <a:ext uri="{FF2B5EF4-FFF2-40B4-BE49-F238E27FC236}">
              <a16:creationId xmlns:a16="http://schemas.microsoft.com/office/drawing/2014/main" id="{EFB1957C-C3FD-4F60-8226-CFE38126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79" name="Picture 279" descr="Puce">
          <a:extLst>
            <a:ext uri="{FF2B5EF4-FFF2-40B4-BE49-F238E27FC236}">
              <a16:creationId xmlns:a16="http://schemas.microsoft.com/office/drawing/2014/main" id="{BC0131B9-7C1B-4DB8-9C50-B1D82FBF0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0" name="Picture 280" descr="Puce">
          <a:extLst>
            <a:ext uri="{FF2B5EF4-FFF2-40B4-BE49-F238E27FC236}">
              <a16:creationId xmlns:a16="http://schemas.microsoft.com/office/drawing/2014/main" id="{3975A831-2036-4F8B-89B7-AEA8C7128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1" name="Picture 281" descr="Puce">
          <a:extLst>
            <a:ext uri="{FF2B5EF4-FFF2-40B4-BE49-F238E27FC236}">
              <a16:creationId xmlns:a16="http://schemas.microsoft.com/office/drawing/2014/main" id="{66572A27-6F3D-46CA-8FC7-A3555323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2" name="Picture 282" descr="Puce">
          <a:extLst>
            <a:ext uri="{FF2B5EF4-FFF2-40B4-BE49-F238E27FC236}">
              <a16:creationId xmlns:a16="http://schemas.microsoft.com/office/drawing/2014/main" id="{567A7FC1-C8B2-4F6D-A911-4F144FD10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3" name="Picture 283" descr="Puce">
          <a:extLst>
            <a:ext uri="{FF2B5EF4-FFF2-40B4-BE49-F238E27FC236}">
              <a16:creationId xmlns:a16="http://schemas.microsoft.com/office/drawing/2014/main" id="{B458903B-B52C-48A8-BC35-6BDE36E5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4" name="Picture 284" descr="Puce">
          <a:extLst>
            <a:ext uri="{FF2B5EF4-FFF2-40B4-BE49-F238E27FC236}">
              <a16:creationId xmlns:a16="http://schemas.microsoft.com/office/drawing/2014/main" id="{B963ABA9-B738-4D45-9F3C-FDEBA48AB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5" name="Picture 285" descr="Puce">
          <a:extLst>
            <a:ext uri="{FF2B5EF4-FFF2-40B4-BE49-F238E27FC236}">
              <a16:creationId xmlns:a16="http://schemas.microsoft.com/office/drawing/2014/main" id="{06F4D441-2D63-434E-A4A4-6AF4774B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6" name="Picture 286" descr="Puce">
          <a:extLst>
            <a:ext uri="{FF2B5EF4-FFF2-40B4-BE49-F238E27FC236}">
              <a16:creationId xmlns:a16="http://schemas.microsoft.com/office/drawing/2014/main" id="{C2B5EDCD-FF69-4EC1-A280-B61FCC955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7" name="Picture 287" descr="Puce">
          <a:extLst>
            <a:ext uri="{FF2B5EF4-FFF2-40B4-BE49-F238E27FC236}">
              <a16:creationId xmlns:a16="http://schemas.microsoft.com/office/drawing/2014/main" id="{45309112-7EB2-4A62-9568-6ECAF69B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8" name="Picture 288" descr="Puce">
          <a:extLst>
            <a:ext uri="{FF2B5EF4-FFF2-40B4-BE49-F238E27FC236}">
              <a16:creationId xmlns:a16="http://schemas.microsoft.com/office/drawing/2014/main" id="{AFD3E91C-94FC-4E3B-92B9-A3F89DE2C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89" name="Picture 289" descr="Puce">
          <a:extLst>
            <a:ext uri="{FF2B5EF4-FFF2-40B4-BE49-F238E27FC236}">
              <a16:creationId xmlns:a16="http://schemas.microsoft.com/office/drawing/2014/main" id="{DED41EAC-BD67-485D-81E4-ADBCA9F5F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0" name="Picture 290" descr="Puce">
          <a:extLst>
            <a:ext uri="{FF2B5EF4-FFF2-40B4-BE49-F238E27FC236}">
              <a16:creationId xmlns:a16="http://schemas.microsoft.com/office/drawing/2014/main" id="{17A95515-22EA-43F3-8534-0162D1C51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1" name="Picture 291" descr="Puce">
          <a:extLst>
            <a:ext uri="{FF2B5EF4-FFF2-40B4-BE49-F238E27FC236}">
              <a16:creationId xmlns:a16="http://schemas.microsoft.com/office/drawing/2014/main" id="{8B75E282-ECA1-4F04-B262-91918A3A0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2" name="Picture 292" descr="Puce">
          <a:extLst>
            <a:ext uri="{FF2B5EF4-FFF2-40B4-BE49-F238E27FC236}">
              <a16:creationId xmlns:a16="http://schemas.microsoft.com/office/drawing/2014/main" id="{B40A1C61-D7E6-4E68-82E5-9D3F9C321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3" name="Picture 293" descr="Puce">
          <a:extLst>
            <a:ext uri="{FF2B5EF4-FFF2-40B4-BE49-F238E27FC236}">
              <a16:creationId xmlns:a16="http://schemas.microsoft.com/office/drawing/2014/main" id="{19FCE23B-7293-4867-A434-95ECCE414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4" name="Picture 294" descr="Puce">
          <a:extLst>
            <a:ext uri="{FF2B5EF4-FFF2-40B4-BE49-F238E27FC236}">
              <a16:creationId xmlns:a16="http://schemas.microsoft.com/office/drawing/2014/main" id="{2D9D70B6-DC60-4D9A-9F62-096CA28B4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5" name="Picture 295" descr="Puce">
          <a:extLst>
            <a:ext uri="{FF2B5EF4-FFF2-40B4-BE49-F238E27FC236}">
              <a16:creationId xmlns:a16="http://schemas.microsoft.com/office/drawing/2014/main" id="{83012EAC-77DC-42BD-9B1D-2C7FA710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6" name="Picture 296" descr="Puce">
          <a:extLst>
            <a:ext uri="{FF2B5EF4-FFF2-40B4-BE49-F238E27FC236}">
              <a16:creationId xmlns:a16="http://schemas.microsoft.com/office/drawing/2014/main" id="{1E98B3A7-A154-45D4-9DBC-0D825632F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7" name="Picture 297" descr="Puce">
          <a:extLst>
            <a:ext uri="{FF2B5EF4-FFF2-40B4-BE49-F238E27FC236}">
              <a16:creationId xmlns:a16="http://schemas.microsoft.com/office/drawing/2014/main" id="{C12E2599-ABA0-45E6-B43F-E18901B62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8" name="Picture 298" descr="Puce">
          <a:extLst>
            <a:ext uri="{FF2B5EF4-FFF2-40B4-BE49-F238E27FC236}">
              <a16:creationId xmlns:a16="http://schemas.microsoft.com/office/drawing/2014/main" id="{4900E248-8F1E-40D4-9A01-E2E782D2F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99" name="Picture 299" descr="Puce">
          <a:extLst>
            <a:ext uri="{FF2B5EF4-FFF2-40B4-BE49-F238E27FC236}">
              <a16:creationId xmlns:a16="http://schemas.microsoft.com/office/drawing/2014/main" id="{FE7E074C-0C46-44C0-BC7C-485FC505E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0" name="Picture 300" descr="Puce">
          <a:extLst>
            <a:ext uri="{FF2B5EF4-FFF2-40B4-BE49-F238E27FC236}">
              <a16:creationId xmlns:a16="http://schemas.microsoft.com/office/drawing/2014/main" id="{2BB4DF7E-7ADE-490C-8AA5-FB8C242D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1" name="Picture 301" descr="Puce">
          <a:extLst>
            <a:ext uri="{FF2B5EF4-FFF2-40B4-BE49-F238E27FC236}">
              <a16:creationId xmlns:a16="http://schemas.microsoft.com/office/drawing/2014/main" id="{21539168-E123-4EBF-891E-FD74DAF5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2" name="Picture 302" descr="Puce">
          <a:extLst>
            <a:ext uri="{FF2B5EF4-FFF2-40B4-BE49-F238E27FC236}">
              <a16:creationId xmlns:a16="http://schemas.microsoft.com/office/drawing/2014/main" id="{CD41789F-3F9B-44C7-8430-3A8094C3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3" name="Picture 303" descr="Puce">
          <a:extLst>
            <a:ext uri="{FF2B5EF4-FFF2-40B4-BE49-F238E27FC236}">
              <a16:creationId xmlns:a16="http://schemas.microsoft.com/office/drawing/2014/main" id="{B183A744-A916-49E7-AED2-7F68D85C0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4" name="Picture 304" descr="Puce">
          <a:extLst>
            <a:ext uri="{FF2B5EF4-FFF2-40B4-BE49-F238E27FC236}">
              <a16:creationId xmlns:a16="http://schemas.microsoft.com/office/drawing/2014/main" id="{3CAF2B64-E55B-45AD-AC2D-C88071C1A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5" name="Picture 305" descr="Puce">
          <a:extLst>
            <a:ext uri="{FF2B5EF4-FFF2-40B4-BE49-F238E27FC236}">
              <a16:creationId xmlns:a16="http://schemas.microsoft.com/office/drawing/2014/main" id="{49FE20D8-CFD7-47BC-B6A0-E809D09F7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6" name="Picture 306" descr="Puce">
          <a:extLst>
            <a:ext uri="{FF2B5EF4-FFF2-40B4-BE49-F238E27FC236}">
              <a16:creationId xmlns:a16="http://schemas.microsoft.com/office/drawing/2014/main" id="{6CFB174B-06E5-4DB0-9E09-7655E72CC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7" name="Picture 307" descr="Puce">
          <a:extLst>
            <a:ext uri="{FF2B5EF4-FFF2-40B4-BE49-F238E27FC236}">
              <a16:creationId xmlns:a16="http://schemas.microsoft.com/office/drawing/2014/main" id="{D6B3C0BC-F90C-4265-8391-3865EC98A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8" name="Picture 308" descr="Puce">
          <a:extLst>
            <a:ext uri="{FF2B5EF4-FFF2-40B4-BE49-F238E27FC236}">
              <a16:creationId xmlns:a16="http://schemas.microsoft.com/office/drawing/2014/main" id="{2758CC0B-D8D0-40C7-892C-B9114FF45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09" name="Picture 309" descr="Puce">
          <a:extLst>
            <a:ext uri="{FF2B5EF4-FFF2-40B4-BE49-F238E27FC236}">
              <a16:creationId xmlns:a16="http://schemas.microsoft.com/office/drawing/2014/main" id="{E6B87769-5248-4DC7-BE1E-F7A77E4B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0" name="Picture 310" descr="Puce">
          <a:extLst>
            <a:ext uri="{FF2B5EF4-FFF2-40B4-BE49-F238E27FC236}">
              <a16:creationId xmlns:a16="http://schemas.microsoft.com/office/drawing/2014/main" id="{9C1D1F1E-F759-4F7A-8F95-3E59845F5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1" name="Picture 311" descr="Puce">
          <a:extLst>
            <a:ext uri="{FF2B5EF4-FFF2-40B4-BE49-F238E27FC236}">
              <a16:creationId xmlns:a16="http://schemas.microsoft.com/office/drawing/2014/main" id="{94424291-FA77-4E32-B0E1-263C64BE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2" name="Picture 312" descr="Puce">
          <a:extLst>
            <a:ext uri="{FF2B5EF4-FFF2-40B4-BE49-F238E27FC236}">
              <a16:creationId xmlns:a16="http://schemas.microsoft.com/office/drawing/2014/main" id="{E85E3944-391C-4B27-9C12-7B9BE888B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3" name="Picture 313" descr="Puce">
          <a:extLst>
            <a:ext uri="{FF2B5EF4-FFF2-40B4-BE49-F238E27FC236}">
              <a16:creationId xmlns:a16="http://schemas.microsoft.com/office/drawing/2014/main" id="{C372587F-02F2-4968-BB92-F5076CE65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4" name="Picture 314" descr="Puce">
          <a:extLst>
            <a:ext uri="{FF2B5EF4-FFF2-40B4-BE49-F238E27FC236}">
              <a16:creationId xmlns:a16="http://schemas.microsoft.com/office/drawing/2014/main" id="{7CA65016-1CF6-43B1-ACB7-AB23ED24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5" name="Picture 315" descr="Puce">
          <a:extLst>
            <a:ext uri="{FF2B5EF4-FFF2-40B4-BE49-F238E27FC236}">
              <a16:creationId xmlns:a16="http://schemas.microsoft.com/office/drawing/2014/main" id="{5D010006-0AB0-424B-BFAC-FFB6C71DA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6" name="Picture 316" descr="Puce">
          <a:extLst>
            <a:ext uri="{FF2B5EF4-FFF2-40B4-BE49-F238E27FC236}">
              <a16:creationId xmlns:a16="http://schemas.microsoft.com/office/drawing/2014/main" id="{D6657AD9-4751-42EF-AB39-6301479E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7" name="Picture 317" descr="Puce">
          <a:extLst>
            <a:ext uri="{FF2B5EF4-FFF2-40B4-BE49-F238E27FC236}">
              <a16:creationId xmlns:a16="http://schemas.microsoft.com/office/drawing/2014/main" id="{E28112EB-2E98-4DAF-94A6-DD6CF257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8" name="Picture 318" descr="Puce">
          <a:extLst>
            <a:ext uri="{FF2B5EF4-FFF2-40B4-BE49-F238E27FC236}">
              <a16:creationId xmlns:a16="http://schemas.microsoft.com/office/drawing/2014/main" id="{77E4A8F5-1FBC-47E7-B715-60C4011C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19" name="Picture 319" descr="Puce">
          <a:extLst>
            <a:ext uri="{FF2B5EF4-FFF2-40B4-BE49-F238E27FC236}">
              <a16:creationId xmlns:a16="http://schemas.microsoft.com/office/drawing/2014/main" id="{E48E1851-8C16-46B8-880E-4E1D3A611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0" name="Picture 320" descr="Puce">
          <a:extLst>
            <a:ext uri="{FF2B5EF4-FFF2-40B4-BE49-F238E27FC236}">
              <a16:creationId xmlns:a16="http://schemas.microsoft.com/office/drawing/2014/main" id="{3F9FFB53-369F-452D-86CB-4AFC9A602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1" name="Picture 321" descr="Puce">
          <a:extLst>
            <a:ext uri="{FF2B5EF4-FFF2-40B4-BE49-F238E27FC236}">
              <a16:creationId xmlns:a16="http://schemas.microsoft.com/office/drawing/2014/main" id="{8B7F7D69-2C77-4066-92A2-17B34B99D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2" name="Picture 322" descr="Puce">
          <a:extLst>
            <a:ext uri="{FF2B5EF4-FFF2-40B4-BE49-F238E27FC236}">
              <a16:creationId xmlns:a16="http://schemas.microsoft.com/office/drawing/2014/main" id="{CF5C8D72-DFD5-4176-863F-752B291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3" name="Picture 323" descr="Puce">
          <a:extLst>
            <a:ext uri="{FF2B5EF4-FFF2-40B4-BE49-F238E27FC236}">
              <a16:creationId xmlns:a16="http://schemas.microsoft.com/office/drawing/2014/main" id="{2411BCAC-511F-491B-A4E9-B250DD5E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4" name="Picture 324" descr="Puce">
          <a:extLst>
            <a:ext uri="{FF2B5EF4-FFF2-40B4-BE49-F238E27FC236}">
              <a16:creationId xmlns:a16="http://schemas.microsoft.com/office/drawing/2014/main" id="{5181E584-78C6-417E-A110-E9C0D4EDC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5" name="Picture 325" descr="Puce">
          <a:extLst>
            <a:ext uri="{FF2B5EF4-FFF2-40B4-BE49-F238E27FC236}">
              <a16:creationId xmlns:a16="http://schemas.microsoft.com/office/drawing/2014/main" id="{0C23D02E-8754-4D30-A783-669FA467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6" name="Picture 326" descr="Puce">
          <a:extLst>
            <a:ext uri="{FF2B5EF4-FFF2-40B4-BE49-F238E27FC236}">
              <a16:creationId xmlns:a16="http://schemas.microsoft.com/office/drawing/2014/main" id="{5BE865D6-CEFA-4662-9465-508B9CA4D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7" name="Picture 327" descr="Puce">
          <a:extLst>
            <a:ext uri="{FF2B5EF4-FFF2-40B4-BE49-F238E27FC236}">
              <a16:creationId xmlns:a16="http://schemas.microsoft.com/office/drawing/2014/main" id="{A70822DC-F3FA-4F28-995B-4B647BED8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8" name="Picture 328" descr="Puce">
          <a:extLst>
            <a:ext uri="{FF2B5EF4-FFF2-40B4-BE49-F238E27FC236}">
              <a16:creationId xmlns:a16="http://schemas.microsoft.com/office/drawing/2014/main" id="{CF323801-8C96-4062-AB34-6E68416EB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29" name="Picture 329" descr="Puce">
          <a:extLst>
            <a:ext uri="{FF2B5EF4-FFF2-40B4-BE49-F238E27FC236}">
              <a16:creationId xmlns:a16="http://schemas.microsoft.com/office/drawing/2014/main" id="{27AA436A-83FC-41A8-8C6F-6653CBE4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0" name="Picture 330" descr="Puce">
          <a:extLst>
            <a:ext uri="{FF2B5EF4-FFF2-40B4-BE49-F238E27FC236}">
              <a16:creationId xmlns:a16="http://schemas.microsoft.com/office/drawing/2014/main" id="{587F7B90-7084-41E2-A413-5A674A650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1" name="Picture 331" descr="Puce">
          <a:extLst>
            <a:ext uri="{FF2B5EF4-FFF2-40B4-BE49-F238E27FC236}">
              <a16:creationId xmlns:a16="http://schemas.microsoft.com/office/drawing/2014/main" id="{5CC19CB5-19F4-4062-990C-8B1C180C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2" name="Picture 332" descr="Puce">
          <a:extLst>
            <a:ext uri="{FF2B5EF4-FFF2-40B4-BE49-F238E27FC236}">
              <a16:creationId xmlns:a16="http://schemas.microsoft.com/office/drawing/2014/main" id="{2A94E4D7-9951-482C-8243-8E3AABE28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3" name="Picture 333" descr="Puce">
          <a:extLst>
            <a:ext uri="{FF2B5EF4-FFF2-40B4-BE49-F238E27FC236}">
              <a16:creationId xmlns:a16="http://schemas.microsoft.com/office/drawing/2014/main" id="{2D8C7762-1873-4AFC-B7B3-D868AB920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4" name="Picture 334" descr="Puce">
          <a:extLst>
            <a:ext uri="{FF2B5EF4-FFF2-40B4-BE49-F238E27FC236}">
              <a16:creationId xmlns:a16="http://schemas.microsoft.com/office/drawing/2014/main" id="{F945AF6A-468E-4402-A5D6-2D3B1AB4B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5" name="Picture 335" descr="Puce">
          <a:extLst>
            <a:ext uri="{FF2B5EF4-FFF2-40B4-BE49-F238E27FC236}">
              <a16:creationId xmlns:a16="http://schemas.microsoft.com/office/drawing/2014/main" id="{A1E3BD42-91B2-4CAE-BF16-86E7BD132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6" name="Picture 336" descr="Puce">
          <a:extLst>
            <a:ext uri="{FF2B5EF4-FFF2-40B4-BE49-F238E27FC236}">
              <a16:creationId xmlns:a16="http://schemas.microsoft.com/office/drawing/2014/main" id="{B95AD284-AA2C-48D3-8606-A2ECAAA6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7" name="Picture 337" descr="Puce">
          <a:extLst>
            <a:ext uri="{FF2B5EF4-FFF2-40B4-BE49-F238E27FC236}">
              <a16:creationId xmlns:a16="http://schemas.microsoft.com/office/drawing/2014/main" id="{19F0A675-823B-45B9-B6A3-2DBBC7678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8" name="Picture 338" descr="Puce">
          <a:extLst>
            <a:ext uri="{FF2B5EF4-FFF2-40B4-BE49-F238E27FC236}">
              <a16:creationId xmlns:a16="http://schemas.microsoft.com/office/drawing/2014/main" id="{C1700E20-7CBF-449F-BF1D-23D0B3613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39" name="Picture 339" descr="Puce">
          <a:extLst>
            <a:ext uri="{FF2B5EF4-FFF2-40B4-BE49-F238E27FC236}">
              <a16:creationId xmlns:a16="http://schemas.microsoft.com/office/drawing/2014/main" id="{3913F235-0158-4BAC-97A0-8AE8C274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0" name="Picture 340" descr="Puce">
          <a:extLst>
            <a:ext uri="{FF2B5EF4-FFF2-40B4-BE49-F238E27FC236}">
              <a16:creationId xmlns:a16="http://schemas.microsoft.com/office/drawing/2014/main" id="{A425764C-23F0-452E-B761-185F28898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1" name="Picture 341" descr="Puce">
          <a:extLst>
            <a:ext uri="{FF2B5EF4-FFF2-40B4-BE49-F238E27FC236}">
              <a16:creationId xmlns:a16="http://schemas.microsoft.com/office/drawing/2014/main" id="{14EFDE50-FE2F-4FA2-A25A-B68C628D2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2" name="Picture 342" descr="Puce">
          <a:extLst>
            <a:ext uri="{FF2B5EF4-FFF2-40B4-BE49-F238E27FC236}">
              <a16:creationId xmlns:a16="http://schemas.microsoft.com/office/drawing/2014/main" id="{93E46EAD-D6E2-4746-9E51-09107053A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3" name="Picture 343" descr="Puce">
          <a:extLst>
            <a:ext uri="{FF2B5EF4-FFF2-40B4-BE49-F238E27FC236}">
              <a16:creationId xmlns:a16="http://schemas.microsoft.com/office/drawing/2014/main" id="{B16E6933-E5EB-49A1-B69C-D4B4ACA51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4" name="Picture 344" descr="Puce">
          <a:extLst>
            <a:ext uri="{FF2B5EF4-FFF2-40B4-BE49-F238E27FC236}">
              <a16:creationId xmlns:a16="http://schemas.microsoft.com/office/drawing/2014/main" id="{E3BE5CC2-9571-400B-BFE2-340B82C05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5" name="Picture 345" descr="Puce">
          <a:extLst>
            <a:ext uri="{FF2B5EF4-FFF2-40B4-BE49-F238E27FC236}">
              <a16:creationId xmlns:a16="http://schemas.microsoft.com/office/drawing/2014/main" id="{462815F5-6F82-4320-B656-980C8ABBE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6" name="Picture 346" descr="Puce">
          <a:extLst>
            <a:ext uri="{FF2B5EF4-FFF2-40B4-BE49-F238E27FC236}">
              <a16:creationId xmlns:a16="http://schemas.microsoft.com/office/drawing/2014/main" id="{6CEDD8F8-6832-46E1-ADF2-32FCE0C3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7" name="Picture 547" descr="Puce">
          <a:extLst>
            <a:ext uri="{FF2B5EF4-FFF2-40B4-BE49-F238E27FC236}">
              <a16:creationId xmlns:a16="http://schemas.microsoft.com/office/drawing/2014/main" id="{3E36D77D-FA16-4BDF-8E60-8FEE12980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8" name="Picture 548" descr="Puce">
          <a:extLst>
            <a:ext uri="{FF2B5EF4-FFF2-40B4-BE49-F238E27FC236}">
              <a16:creationId xmlns:a16="http://schemas.microsoft.com/office/drawing/2014/main" id="{1CC8CD1B-1906-4493-A1B8-9ED717632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49" name="Picture 549" descr="Puce">
          <a:extLst>
            <a:ext uri="{FF2B5EF4-FFF2-40B4-BE49-F238E27FC236}">
              <a16:creationId xmlns:a16="http://schemas.microsoft.com/office/drawing/2014/main" id="{1D55AB0B-4D5C-4BD9-B534-E80726F8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0" name="Picture 550" descr="Puce">
          <a:extLst>
            <a:ext uri="{FF2B5EF4-FFF2-40B4-BE49-F238E27FC236}">
              <a16:creationId xmlns:a16="http://schemas.microsoft.com/office/drawing/2014/main" id="{B35F41FF-E920-4C09-88CD-4A18EECDF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1" name="Picture 551" descr="Puce">
          <a:extLst>
            <a:ext uri="{FF2B5EF4-FFF2-40B4-BE49-F238E27FC236}">
              <a16:creationId xmlns:a16="http://schemas.microsoft.com/office/drawing/2014/main" id="{C36E6ED6-15FD-4ED6-A154-92FA8E9DF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2" name="Picture 552" descr="Puce">
          <a:extLst>
            <a:ext uri="{FF2B5EF4-FFF2-40B4-BE49-F238E27FC236}">
              <a16:creationId xmlns:a16="http://schemas.microsoft.com/office/drawing/2014/main" id="{6FD74E02-FDE0-4CE8-8277-6FB0815F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3" name="Picture 553" descr="Puce">
          <a:extLst>
            <a:ext uri="{FF2B5EF4-FFF2-40B4-BE49-F238E27FC236}">
              <a16:creationId xmlns:a16="http://schemas.microsoft.com/office/drawing/2014/main" id="{C01402DA-1590-47E5-B99A-4773D63B5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4" name="Picture 554" descr="Puce">
          <a:extLst>
            <a:ext uri="{FF2B5EF4-FFF2-40B4-BE49-F238E27FC236}">
              <a16:creationId xmlns:a16="http://schemas.microsoft.com/office/drawing/2014/main" id="{287A4101-035B-4D00-8D1C-8479707B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5" name="Picture 555" descr="Puce">
          <a:extLst>
            <a:ext uri="{FF2B5EF4-FFF2-40B4-BE49-F238E27FC236}">
              <a16:creationId xmlns:a16="http://schemas.microsoft.com/office/drawing/2014/main" id="{7DC114A9-B669-4F82-A788-E4777C25B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6" name="Picture 556" descr="Puce">
          <a:extLst>
            <a:ext uri="{FF2B5EF4-FFF2-40B4-BE49-F238E27FC236}">
              <a16:creationId xmlns:a16="http://schemas.microsoft.com/office/drawing/2014/main" id="{06E0FE0A-DF7C-477D-A6D0-C78CE5C45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7" name="Picture 557" descr="Puce">
          <a:extLst>
            <a:ext uri="{FF2B5EF4-FFF2-40B4-BE49-F238E27FC236}">
              <a16:creationId xmlns:a16="http://schemas.microsoft.com/office/drawing/2014/main" id="{72628478-5D94-415F-A7C9-7B09FE97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8" name="Picture 558" descr="Puce">
          <a:extLst>
            <a:ext uri="{FF2B5EF4-FFF2-40B4-BE49-F238E27FC236}">
              <a16:creationId xmlns:a16="http://schemas.microsoft.com/office/drawing/2014/main" id="{5F2E5145-A6B5-415C-9542-858E86E5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59" name="Picture 559" descr="Puce">
          <a:extLst>
            <a:ext uri="{FF2B5EF4-FFF2-40B4-BE49-F238E27FC236}">
              <a16:creationId xmlns:a16="http://schemas.microsoft.com/office/drawing/2014/main" id="{BF1A4371-B11C-4B60-96B2-4E6E3EAE2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0" name="Picture 560" descr="Puce">
          <a:extLst>
            <a:ext uri="{FF2B5EF4-FFF2-40B4-BE49-F238E27FC236}">
              <a16:creationId xmlns:a16="http://schemas.microsoft.com/office/drawing/2014/main" id="{6991ED0F-6E72-408B-866E-94112B6F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1" name="Picture 561" descr="Puce">
          <a:extLst>
            <a:ext uri="{FF2B5EF4-FFF2-40B4-BE49-F238E27FC236}">
              <a16:creationId xmlns:a16="http://schemas.microsoft.com/office/drawing/2014/main" id="{5C4600F4-04C5-4BFB-80CD-49BC3D729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2" name="Picture 562" descr="Puce">
          <a:extLst>
            <a:ext uri="{FF2B5EF4-FFF2-40B4-BE49-F238E27FC236}">
              <a16:creationId xmlns:a16="http://schemas.microsoft.com/office/drawing/2014/main" id="{7DF86980-755E-484E-8282-BF83C866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3" name="Picture 563" descr="Puce">
          <a:extLst>
            <a:ext uri="{FF2B5EF4-FFF2-40B4-BE49-F238E27FC236}">
              <a16:creationId xmlns:a16="http://schemas.microsoft.com/office/drawing/2014/main" id="{2144F059-F5EF-4A10-99E9-8DB6CE41F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4" name="Picture 564" descr="Puce">
          <a:extLst>
            <a:ext uri="{FF2B5EF4-FFF2-40B4-BE49-F238E27FC236}">
              <a16:creationId xmlns:a16="http://schemas.microsoft.com/office/drawing/2014/main" id="{E3809C3D-E556-4E03-926B-F9D86EE7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5" name="Picture 565" descr="Puce">
          <a:extLst>
            <a:ext uri="{FF2B5EF4-FFF2-40B4-BE49-F238E27FC236}">
              <a16:creationId xmlns:a16="http://schemas.microsoft.com/office/drawing/2014/main" id="{442A8356-A0D9-4EA3-9B9C-ECEF8E9E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6" name="Picture 566" descr="Puce">
          <a:extLst>
            <a:ext uri="{FF2B5EF4-FFF2-40B4-BE49-F238E27FC236}">
              <a16:creationId xmlns:a16="http://schemas.microsoft.com/office/drawing/2014/main" id="{14EF6344-B13B-443F-9DF1-8E931152F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7" name="Picture 567" descr="Puce">
          <a:extLst>
            <a:ext uri="{FF2B5EF4-FFF2-40B4-BE49-F238E27FC236}">
              <a16:creationId xmlns:a16="http://schemas.microsoft.com/office/drawing/2014/main" id="{344FAEB8-7016-4EFD-94D2-5E9B25C24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8" name="Picture 568" descr="Puce">
          <a:extLst>
            <a:ext uri="{FF2B5EF4-FFF2-40B4-BE49-F238E27FC236}">
              <a16:creationId xmlns:a16="http://schemas.microsoft.com/office/drawing/2014/main" id="{A89833B0-8178-477F-B7B1-628C8A6C6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69" name="Picture 569" descr="Puce">
          <a:extLst>
            <a:ext uri="{FF2B5EF4-FFF2-40B4-BE49-F238E27FC236}">
              <a16:creationId xmlns:a16="http://schemas.microsoft.com/office/drawing/2014/main" id="{5A55889B-8234-4A48-BC56-746A4B263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0" name="Picture 570" descr="Puce">
          <a:extLst>
            <a:ext uri="{FF2B5EF4-FFF2-40B4-BE49-F238E27FC236}">
              <a16:creationId xmlns:a16="http://schemas.microsoft.com/office/drawing/2014/main" id="{03E216B7-BFCA-4A4B-B935-FE71E05FE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1" name="Picture 571" descr="Puce">
          <a:extLst>
            <a:ext uri="{FF2B5EF4-FFF2-40B4-BE49-F238E27FC236}">
              <a16:creationId xmlns:a16="http://schemas.microsoft.com/office/drawing/2014/main" id="{5455EA34-837C-40F6-8A40-4ACC47DA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2" name="Picture 572" descr="Puce">
          <a:extLst>
            <a:ext uri="{FF2B5EF4-FFF2-40B4-BE49-F238E27FC236}">
              <a16:creationId xmlns:a16="http://schemas.microsoft.com/office/drawing/2014/main" id="{8C83B7B5-9A24-48FB-85A5-1B6C85CD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3" name="Picture 573" descr="Puce">
          <a:extLst>
            <a:ext uri="{FF2B5EF4-FFF2-40B4-BE49-F238E27FC236}">
              <a16:creationId xmlns:a16="http://schemas.microsoft.com/office/drawing/2014/main" id="{7F0C0448-1C2D-4A31-AC63-B039C6CEF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4" name="Picture 574" descr="Puce">
          <a:extLst>
            <a:ext uri="{FF2B5EF4-FFF2-40B4-BE49-F238E27FC236}">
              <a16:creationId xmlns:a16="http://schemas.microsoft.com/office/drawing/2014/main" id="{52B77802-295C-4163-B93F-1466C01DB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5" name="Picture 575" descr="Puce">
          <a:extLst>
            <a:ext uri="{FF2B5EF4-FFF2-40B4-BE49-F238E27FC236}">
              <a16:creationId xmlns:a16="http://schemas.microsoft.com/office/drawing/2014/main" id="{6B0B0F1B-6CBD-4C30-82D5-FDA6D16AA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6" name="Picture 576" descr="Puce">
          <a:extLst>
            <a:ext uri="{FF2B5EF4-FFF2-40B4-BE49-F238E27FC236}">
              <a16:creationId xmlns:a16="http://schemas.microsoft.com/office/drawing/2014/main" id="{83BECE28-335A-4484-ABD6-B4017C0E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7" name="Picture 577" descr="Puce">
          <a:extLst>
            <a:ext uri="{FF2B5EF4-FFF2-40B4-BE49-F238E27FC236}">
              <a16:creationId xmlns:a16="http://schemas.microsoft.com/office/drawing/2014/main" id="{2A793341-23AB-403A-9E79-71D7D655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8" name="Picture 578" descr="Puce">
          <a:extLst>
            <a:ext uri="{FF2B5EF4-FFF2-40B4-BE49-F238E27FC236}">
              <a16:creationId xmlns:a16="http://schemas.microsoft.com/office/drawing/2014/main" id="{7947C313-86E8-45D8-ADCF-9EC86E5D8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79" name="Picture 579" descr="Puce">
          <a:extLst>
            <a:ext uri="{FF2B5EF4-FFF2-40B4-BE49-F238E27FC236}">
              <a16:creationId xmlns:a16="http://schemas.microsoft.com/office/drawing/2014/main" id="{4A06BF4D-4D24-4C7A-8644-24ACBCA3E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0" name="Picture 580" descr="Puce">
          <a:extLst>
            <a:ext uri="{FF2B5EF4-FFF2-40B4-BE49-F238E27FC236}">
              <a16:creationId xmlns:a16="http://schemas.microsoft.com/office/drawing/2014/main" id="{FD023C26-9F5A-43B0-A25C-5D0CA60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1" name="Picture 581" descr="Puce">
          <a:extLst>
            <a:ext uri="{FF2B5EF4-FFF2-40B4-BE49-F238E27FC236}">
              <a16:creationId xmlns:a16="http://schemas.microsoft.com/office/drawing/2014/main" id="{770CEB5B-95CC-4AA7-BBA6-29EE9DEC2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2" name="Picture 582" descr="Puce">
          <a:extLst>
            <a:ext uri="{FF2B5EF4-FFF2-40B4-BE49-F238E27FC236}">
              <a16:creationId xmlns:a16="http://schemas.microsoft.com/office/drawing/2014/main" id="{D82C5021-3856-440F-861C-BBDAB57B7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3" name="Picture 583" descr="Puce">
          <a:extLst>
            <a:ext uri="{FF2B5EF4-FFF2-40B4-BE49-F238E27FC236}">
              <a16:creationId xmlns:a16="http://schemas.microsoft.com/office/drawing/2014/main" id="{DF4B905A-96BC-499F-9F2F-A7757A9F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4" name="Picture 584" descr="Puce">
          <a:extLst>
            <a:ext uri="{FF2B5EF4-FFF2-40B4-BE49-F238E27FC236}">
              <a16:creationId xmlns:a16="http://schemas.microsoft.com/office/drawing/2014/main" id="{0682AA19-AAD1-4277-9AA1-FCB876D9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5" name="Picture 585" descr="Puce">
          <a:extLst>
            <a:ext uri="{FF2B5EF4-FFF2-40B4-BE49-F238E27FC236}">
              <a16:creationId xmlns:a16="http://schemas.microsoft.com/office/drawing/2014/main" id="{F84A0EAA-0189-4A21-B84F-26ABC96FF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6" name="Picture 586" descr="Puce">
          <a:extLst>
            <a:ext uri="{FF2B5EF4-FFF2-40B4-BE49-F238E27FC236}">
              <a16:creationId xmlns:a16="http://schemas.microsoft.com/office/drawing/2014/main" id="{FBD843B2-276F-4161-BA7A-ED1252A89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7" name="Picture 587" descr="Puce">
          <a:extLst>
            <a:ext uri="{FF2B5EF4-FFF2-40B4-BE49-F238E27FC236}">
              <a16:creationId xmlns:a16="http://schemas.microsoft.com/office/drawing/2014/main" id="{94485683-3D41-4B6C-9EF0-BB061CA6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8" name="Picture 588" descr="Puce">
          <a:extLst>
            <a:ext uri="{FF2B5EF4-FFF2-40B4-BE49-F238E27FC236}">
              <a16:creationId xmlns:a16="http://schemas.microsoft.com/office/drawing/2014/main" id="{D5BFE918-D83D-4DFD-8DC0-5995FED6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89" name="Picture 589" descr="Puce">
          <a:extLst>
            <a:ext uri="{FF2B5EF4-FFF2-40B4-BE49-F238E27FC236}">
              <a16:creationId xmlns:a16="http://schemas.microsoft.com/office/drawing/2014/main" id="{3137B45B-D82C-42D0-86EC-084DC27F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0" name="Picture 590" descr="Puce">
          <a:extLst>
            <a:ext uri="{FF2B5EF4-FFF2-40B4-BE49-F238E27FC236}">
              <a16:creationId xmlns:a16="http://schemas.microsoft.com/office/drawing/2014/main" id="{1AB3B606-C00F-42F9-AFED-E2285D28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1" name="Picture 591" descr="Puce">
          <a:extLst>
            <a:ext uri="{FF2B5EF4-FFF2-40B4-BE49-F238E27FC236}">
              <a16:creationId xmlns:a16="http://schemas.microsoft.com/office/drawing/2014/main" id="{9EDE7135-2F05-44A9-85D4-10391B54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2" name="Picture 592" descr="Puce">
          <a:extLst>
            <a:ext uri="{FF2B5EF4-FFF2-40B4-BE49-F238E27FC236}">
              <a16:creationId xmlns:a16="http://schemas.microsoft.com/office/drawing/2014/main" id="{A49E03D1-1CA2-4CEE-8747-9627C5120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3" name="Picture 593" descr="Puce">
          <a:extLst>
            <a:ext uri="{FF2B5EF4-FFF2-40B4-BE49-F238E27FC236}">
              <a16:creationId xmlns:a16="http://schemas.microsoft.com/office/drawing/2014/main" id="{26C48EF3-7F28-4A9A-8A82-A4D59CEC2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4" name="Picture 594" descr="Puce">
          <a:extLst>
            <a:ext uri="{FF2B5EF4-FFF2-40B4-BE49-F238E27FC236}">
              <a16:creationId xmlns:a16="http://schemas.microsoft.com/office/drawing/2014/main" id="{82E362CB-9DF1-43C5-AC9A-6C39624D5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5" name="Picture 595" descr="Puce">
          <a:extLst>
            <a:ext uri="{FF2B5EF4-FFF2-40B4-BE49-F238E27FC236}">
              <a16:creationId xmlns:a16="http://schemas.microsoft.com/office/drawing/2014/main" id="{A68B0C4A-A334-48F8-9593-7D6FF5238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6" name="Picture 596" descr="Puce">
          <a:extLst>
            <a:ext uri="{FF2B5EF4-FFF2-40B4-BE49-F238E27FC236}">
              <a16:creationId xmlns:a16="http://schemas.microsoft.com/office/drawing/2014/main" id="{2724E12B-250F-43CE-805A-6B191F305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7" name="Picture 597" descr="Puce">
          <a:extLst>
            <a:ext uri="{FF2B5EF4-FFF2-40B4-BE49-F238E27FC236}">
              <a16:creationId xmlns:a16="http://schemas.microsoft.com/office/drawing/2014/main" id="{3C316CF4-EC9B-4A58-A8D5-1936DEDD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8" name="Picture 598" descr="Puce">
          <a:extLst>
            <a:ext uri="{FF2B5EF4-FFF2-40B4-BE49-F238E27FC236}">
              <a16:creationId xmlns:a16="http://schemas.microsoft.com/office/drawing/2014/main" id="{827BC9E1-9EB2-4691-BB51-9441C684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199" name="Picture 599" descr="Puce">
          <a:extLst>
            <a:ext uri="{FF2B5EF4-FFF2-40B4-BE49-F238E27FC236}">
              <a16:creationId xmlns:a16="http://schemas.microsoft.com/office/drawing/2014/main" id="{B87DA316-E887-4096-A804-FE32F3CD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0" name="Picture 600" descr="Puce">
          <a:extLst>
            <a:ext uri="{FF2B5EF4-FFF2-40B4-BE49-F238E27FC236}">
              <a16:creationId xmlns:a16="http://schemas.microsoft.com/office/drawing/2014/main" id="{0F17C55A-7A21-46C8-916B-CCC70B69C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1" name="Picture 601" descr="Puce">
          <a:extLst>
            <a:ext uri="{FF2B5EF4-FFF2-40B4-BE49-F238E27FC236}">
              <a16:creationId xmlns:a16="http://schemas.microsoft.com/office/drawing/2014/main" id="{2223197A-2DCB-408E-88E7-D0547B36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2" name="Picture 602" descr="Puce">
          <a:extLst>
            <a:ext uri="{FF2B5EF4-FFF2-40B4-BE49-F238E27FC236}">
              <a16:creationId xmlns:a16="http://schemas.microsoft.com/office/drawing/2014/main" id="{5A28233C-4423-426E-9962-5C5E073FB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3" name="Picture 603" descr="Puce">
          <a:extLst>
            <a:ext uri="{FF2B5EF4-FFF2-40B4-BE49-F238E27FC236}">
              <a16:creationId xmlns:a16="http://schemas.microsoft.com/office/drawing/2014/main" id="{7A88D271-AE4F-467E-A66A-F28CA421C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4" name="Picture 604" descr="Puce">
          <a:extLst>
            <a:ext uri="{FF2B5EF4-FFF2-40B4-BE49-F238E27FC236}">
              <a16:creationId xmlns:a16="http://schemas.microsoft.com/office/drawing/2014/main" id="{F74B013D-F6CB-4780-B458-B964D4FA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5" name="Picture 605" descr="Puce">
          <a:extLst>
            <a:ext uri="{FF2B5EF4-FFF2-40B4-BE49-F238E27FC236}">
              <a16:creationId xmlns:a16="http://schemas.microsoft.com/office/drawing/2014/main" id="{736EE790-17A6-45BD-8796-47FA1B0A3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6" name="Picture 606" descr="Puce">
          <a:extLst>
            <a:ext uri="{FF2B5EF4-FFF2-40B4-BE49-F238E27FC236}">
              <a16:creationId xmlns:a16="http://schemas.microsoft.com/office/drawing/2014/main" id="{429C5383-F8EF-436D-8EFF-02FE62B85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7" name="Picture 607" descr="Puce">
          <a:extLst>
            <a:ext uri="{FF2B5EF4-FFF2-40B4-BE49-F238E27FC236}">
              <a16:creationId xmlns:a16="http://schemas.microsoft.com/office/drawing/2014/main" id="{5B84DD3C-CD1E-48D1-9425-4FAF87DC4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8" name="Picture 608" descr="Puce">
          <a:extLst>
            <a:ext uri="{FF2B5EF4-FFF2-40B4-BE49-F238E27FC236}">
              <a16:creationId xmlns:a16="http://schemas.microsoft.com/office/drawing/2014/main" id="{B9235719-9155-4322-BB39-BD8844604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09" name="Picture 609" descr="Puce">
          <a:extLst>
            <a:ext uri="{FF2B5EF4-FFF2-40B4-BE49-F238E27FC236}">
              <a16:creationId xmlns:a16="http://schemas.microsoft.com/office/drawing/2014/main" id="{5F5D057D-8FB2-442D-837A-18201B2C9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0" name="Picture 610" descr="Puce">
          <a:extLst>
            <a:ext uri="{FF2B5EF4-FFF2-40B4-BE49-F238E27FC236}">
              <a16:creationId xmlns:a16="http://schemas.microsoft.com/office/drawing/2014/main" id="{B4A34CE1-F1F6-4514-8448-BB003F686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1" name="Picture 611" descr="Puce">
          <a:extLst>
            <a:ext uri="{FF2B5EF4-FFF2-40B4-BE49-F238E27FC236}">
              <a16:creationId xmlns:a16="http://schemas.microsoft.com/office/drawing/2014/main" id="{E0B350D0-95BA-4577-B179-5BFE54802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2" name="Picture 612" descr="Puce">
          <a:extLst>
            <a:ext uri="{FF2B5EF4-FFF2-40B4-BE49-F238E27FC236}">
              <a16:creationId xmlns:a16="http://schemas.microsoft.com/office/drawing/2014/main" id="{BB976E13-E98C-407C-8752-DBD4B40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3" name="Picture 613" descr="Puce">
          <a:extLst>
            <a:ext uri="{FF2B5EF4-FFF2-40B4-BE49-F238E27FC236}">
              <a16:creationId xmlns:a16="http://schemas.microsoft.com/office/drawing/2014/main" id="{013E4427-BD50-4FC9-951F-71DAF04D4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4" name="Picture 614" descr="Puce">
          <a:extLst>
            <a:ext uri="{FF2B5EF4-FFF2-40B4-BE49-F238E27FC236}">
              <a16:creationId xmlns:a16="http://schemas.microsoft.com/office/drawing/2014/main" id="{0D0D4783-BDB8-4D93-92FF-746C18D29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5" name="Picture 615" descr="Puce">
          <a:extLst>
            <a:ext uri="{FF2B5EF4-FFF2-40B4-BE49-F238E27FC236}">
              <a16:creationId xmlns:a16="http://schemas.microsoft.com/office/drawing/2014/main" id="{5E646CD6-6548-4AC7-806D-EFCFE1CB7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6" name="Picture 616" descr="Puce">
          <a:extLst>
            <a:ext uri="{FF2B5EF4-FFF2-40B4-BE49-F238E27FC236}">
              <a16:creationId xmlns:a16="http://schemas.microsoft.com/office/drawing/2014/main" id="{F0F88A8C-D4E6-4EF5-9297-D8135D04A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7" name="Picture 617" descr="Puce">
          <a:extLst>
            <a:ext uri="{FF2B5EF4-FFF2-40B4-BE49-F238E27FC236}">
              <a16:creationId xmlns:a16="http://schemas.microsoft.com/office/drawing/2014/main" id="{27260F58-7C50-43DC-B672-C2A86D781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8" name="Picture 618" descr="Puce">
          <a:extLst>
            <a:ext uri="{FF2B5EF4-FFF2-40B4-BE49-F238E27FC236}">
              <a16:creationId xmlns:a16="http://schemas.microsoft.com/office/drawing/2014/main" id="{C1C9F386-4235-475F-9130-956923E5B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19" name="Picture 619" descr="Puce">
          <a:extLst>
            <a:ext uri="{FF2B5EF4-FFF2-40B4-BE49-F238E27FC236}">
              <a16:creationId xmlns:a16="http://schemas.microsoft.com/office/drawing/2014/main" id="{08BDE1A9-DE1F-4ADA-B9AC-3FF6E36F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0" name="Picture 620" descr="Puce">
          <a:extLst>
            <a:ext uri="{FF2B5EF4-FFF2-40B4-BE49-F238E27FC236}">
              <a16:creationId xmlns:a16="http://schemas.microsoft.com/office/drawing/2014/main" id="{5CB0FF33-1B75-466B-B580-1B8117209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1" name="Picture 621" descr="Puce">
          <a:extLst>
            <a:ext uri="{FF2B5EF4-FFF2-40B4-BE49-F238E27FC236}">
              <a16:creationId xmlns:a16="http://schemas.microsoft.com/office/drawing/2014/main" id="{77496CE2-0E1A-43FE-8834-BBD5064A6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2" name="Picture 622" descr="Puce">
          <a:extLst>
            <a:ext uri="{FF2B5EF4-FFF2-40B4-BE49-F238E27FC236}">
              <a16:creationId xmlns:a16="http://schemas.microsoft.com/office/drawing/2014/main" id="{5D43D14F-118C-479B-BC28-197126B6E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3" name="Picture 623" descr="Puce">
          <a:extLst>
            <a:ext uri="{FF2B5EF4-FFF2-40B4-BE49-F238E27FC236}">
              <a16:creationId xmlns:a16="http://schemas.microsoft.com/office/drawing/2014/main" id="{B2CFEE67-770D-4A15-828A-77A72B55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4" name="Picture 624" descr="Puce">
          <a:extLst>
            <a:ext uri="{FF2B5EF4-FFF2-40B4-BE49-F238E27FC236}">
              <a16:creationId xmlns:a16="http://schemas.microsoft.com/office/drawing/2014/main" id="{E7F7874D-DC71-44C6-AA40-B32B3A7AD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5" name="Picture 625" descr="Puce">
          <a:extLst>
            <a:ext uri="{FF2B5EF4-FFF2-40B4-BE49-F238E27FC236}">
              <a16:creationId xmlns:a16="http://schemas.microsoft.com/office/drawing/2014/main" id="{9A0DB302-56C7-41DC-AD9C-50572D627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6" name="Picture 626" descr="Puce">
          <a:extLst>
            <a:ext uri="{FF2B5EF4-FFF2-40B4-BE49-F238E27FC236}">
              <a16:creationId xmlns:a16="http://schemas.microsoft.com/office/drawing/2014/main" id="{36EC4889-4405-408E-B6BC-77521E7E2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7" name="Picture 627" descr="Puce">
          <a:extLst>
            <a:ext uri="{FF2B5EF4-FFF2-40B4-BE49-F238E27FC236}">
              <a16:creationId xmlns:a16="http://schemas.microsoft.com/office/drawing/2014/main" id="{214FD542-7A70-4E58-8D29-0DF2BA3D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8" name="Picture 628" descr="Puce">
          <a:extLst>
            <a:ext uri="{FF2B5EF4-FFF2-40B4-BE49-F238E27FC236}">
              <a16:creationId xmlns:a16="http://schemas.microsoft.com/office/drawing/2014/main" id="{1099D15D-12A5-4363-8306-F405AD60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29" name="Picture 629" descr="Puce">
          <a:extLst>
            <a:ext uri="{FF2B5EF4-FFF2-40B4-BE49-F238E27FC236}">
              <a16:creationId xmlns:a16="http://schemas.microsoft.com/office/drawing/2014/main" id="{40144E1B-A4E5-431F-BEED-DC3BFEF12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0" name="Picture 630" descr="Puce">
          <a:extLst>
            <a:ext uri="{FF2B5EF4-FFF2-40B4-BE49-F238E27FC236}">
              <a16:creationId xmlns:a16="http://schemas.microsoft.com/office/drawing/2014/main" id="{D9F922F3-0831-45C4-9AA6-BF9A270BB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1" name="Picture 631" descr="Puce">
          <a:extLst>
            <a:ext uri="{FF2B5EF4-FFF2-40B4-BE49-F238E27FC236}">
              <a16:creationId xmlns:a16="http://schemas.microsoft.com/office/drawing/2014/main" id="{26FD1819-B626-4165-BCBE-0880F0861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2" name="Picture 632" descr="Puce">
          <a:extLst>
            <a:ext uri="{FF2B5EF4-FFF2-40B4-BE49-F238E27FC236}">
              <a16:creationId xmlns:a16="http://schemas.microsoft.com/office/drawing/2014/main" id="{B21BBE80-2DF2-4684-A849-1B4B6A82C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3" name="Picture 633" descr="Puce">
          <a:extLst>
            <a:ext uri="{FF2B5EF4-FFF2-40B4-BE49-F238E27FC236}">
              <a16:creationId xmlns:a16="http://schemas.microsoft.com/office/drawing/2014/main" id="{7FBE95A9-F2A4-48F6-8218-9E3AE8C03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4" name="Picture 634" descr="Puce">
          <a:extLst>
            <a:ext uri="{FF2B5EF4-FFF2-40B4-BE49-F238E27FC236}">
              <a16:creationId xmlns:a16="http://schemas.microsoft.com/office/drawing/2014/main" id="{B23A0E34-A8A3-47F8-94FF-DC9413F6B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5" name="Picture 635" descr="Puce">
          <a:extLst>
            <a:ext uri="{FF2B5EF4-FFF2-40B4-BE49-F238E27FC236}">
              <a16:creationId xmlns:a16="http://schemas.microsoft.com/office/drawing/2014/main" id="{8452D341-502A-4AC2-A515-A0E5D9A8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6" name="Picture 636" descr="Puce">
          <a:extLst>
            <a:ext uri="{FF2B5EF4-FFF2-40B4-BE49-F238E27FC236}">
              <a16:creationId xmlns:a16="http://schemas.microsoft.com/office/drawing/2014/main" id="{C4F38A01-77E9-405A-93FA-466DB3814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7" name="Picture 637" descr="Puce">
          <a:extLst>
            <a:ext uri="{FF2B5EF4-FFF2-40B4-BE49-F238E27FC236}">
              <a16:creationId xmlns:a16="http://schemas.microsoft.com/office/drawing/2014/main" id="{A856F72E-7B60-490C-8957-49BC1425D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8" name="Picture 638" descr="Puce">
          <a:extLst>
            <a:ext uri="{FF2B5EF4-FFF2-40B4-BE49-F238E27FC236}">
              <a16:creationId xmlns:a16="http://schemas.microsoft.com/office/drawing/2014/main" id="{AEBD33B1-57C4-47EC-922E-F1ABDDD9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39" name="Picture 639" descr="Puce">
          <a:extLst>
            <a:ext uri="{FF2B5EF4-FFF2-40B4-BE49-F238E27FC236}">
              <a16:creationId xmlns:a16="http://schemas.microsoft.com/office/drawing/2014/main" id="{DF224B04-8671-4B05-B7CE-D43968EAD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0" name="Picture 640" descr="Puce">
          <a:extLst>
            <a:ext uri="{FF2B5EF4-FFF2-40B4-BE49-F238E27FC236}">
              <a16:creationId xmlns:a16="http://schemas.microsoft.com/office/drawing/2014/main" id="{E85474F1-D312-46E8-9E02-1C217CC71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1" name="Picture 641" descr="Puce">
          <a:extLst>
            <a:ext uri="{FF2B5EF4-FFF2-40B4-BE49-F238E27FC236}">
              <a16:creationId xmlns:a16="http://schemas.microsoft.com/office/drawing/2014/main" id="{9CAC0BB9-9328-4A64-AE9A-26F9167AE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2" name="Picture 642" descr="Puce">
          <a:extLst>
            <a:ext uri="{FF2B5EF4-FFF2-40B4-BE49-F238E27FC236}">
              <a16:creationId xmlns:a16="http://schemas.microsoft.com/office/drawing/2014/main" id="{B56A9B91-51C6-4DE6-BB27-ADE8313B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3" name="Picture 645" descr="Puce">
          <a:extLst>
            <a:ext uri="{FF2B5EF4-FFF2-40B4-BE49-F238E27FC236}">
              <a16:creationId xmlns:a16="http://schemas.microsoft.com/office/drawing/2014/main" id="{BC5FF403-56D5-40FD-88B8-4695037D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4" name="Picture 646" descr="Puce">
          <a:extLst>
            <a:ext uri="{FF2B5EF4-FFF2-40B4-BE49-F238E27FC236}">
              <a16:creationId xmlns:a16="http://schemas.microsoft.com/office/drawing/2014/main" id="{E96E2F3B-4058-41D4-9F09-5AE194AD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5" name="Picture 647" descr="Puce">
          <a:extLst>
            <a:ext uri="{FF2B5EF4-FFF2-40B4-BE49-F238E27FC236}">
              <a16:creationId xmlns:a16="http://schemas.microsoft.com/office/drawing/2014/main" id="{7CC3E4E6-698D-4D4A-A28A-C4EF3D3C1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6" name="Picture 648" descr="Puce">
          <a:extLst>
            <a:ext uri="{FF2B5EF4-FFF2-40B4-BE49-F238E27FC236}">
              <a16:creationId xmlns:a16="http://schemas.microsoft.com/office/drawing/2014/main" id="{F1E70203-2CFA-4543-9E65-2D00539C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7" name="Picture 649" descr="Puce">
          <a:extLst>
            <a:ext uri="{FF2B5EF4-FFF2-40B4-BE49-F238E27FC236}">
              <a16:creationId xmlns:a16="http://schemas.microsoft.com/office/drawing/2014/main" id="{57D97F4F-18DE-4097-BC74-EC8BE84A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8" name="Picture 650" descr="Puce">
          <a:extLst>
            <a:ext uri="{FF2B5EF4-FFF2-40B4-BE49-F238E27FC236}">
              <a16:creationId xmlns:a16="http://schemas.microsoft.com/office/drawing/2014/main" id="{C1059F4B-F044-4A9D-9690-9DE0C0C9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49" name="Picture 651" descr="Puce">
          <a:extLst>
            <a:ext uri="{FF2B5EF4-FFF2-40B4-BE49-F238E27FC236}">
              <a16:creationId xmlns:a16="http://schemas.microsoft.com/office/drawing/2014/main" id="{CE81CDB6-AA65-47E9-8100-D59D59A61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0" name="Picture 652" descr="Puce">
          <a:extLst>
            <a:ext uri="{FF2B5EF4-FFF2-40B4-BE49-F238E27FC236}">
              <a16:creationId xmlns:a16="http://schemas.microsoft.com/office/drawing/2014/main" id="{FA29B016-CA24-44EF-B2F0-642E125F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1" name="Picture 653" descr="Puce">
          <a:extLst>
            <a:ext uri="{FF2B5EF4-FFF2-40B4-BE49-F238E27FC236}">
              <a16:creationId xmlns:a16="http://schemas.microsoft.com/office/drawing/2014/main" id="{A08B287E-515C-4690-AD36-839C24B7E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2" name="Picture 654" descr="Puce">
          <a:extLst>
            <a:ext uri="{FF2B5EF4-FFF2-40B4-BE49-F238E27FC236}">
              <a16:creationId xmlns:a16="http://schemas.microsoft.com/office/drawing/2014/main" id="{DB5F28C0-2560-4258-91F0-4471EF0E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3" name="Picture 655" descr="Puce">
          <a:extLst>
            <a:ext uri="{FF2B5EF4-FFF2-40B4-BE49-F238E27FC236}">
              <a16:creationId xmlns:a16="http://schemas.microsoft.com/office/drawing/2014/main" id="{3BA87509-A729-4EE7-9088-D2C902C03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4" name="Picture 656" descr="Puce">
          <a:extLst>
            <a:ext uri="{FF2B5EF4-FFF2-40B4-BE49-F238E27FC236}">
              <a16:creationId xmlns:a16="http://schemas.microsoft.com/office/drawing/2014/main" id="{0E66F662-094C-4678-B48C-76773A2DF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5" name="Picture 657" descr="Puce">
          <a:extLst>
            <a:ext uri="{FF2B5EF4-FFF2-40B4-BE49-F238E27FC236}">
              <a16:creationId xmlns:a16="http://schemas.microsoft.com/office/drawing/2014/main" id="{6D83A0C1-2B37-4938-896B-79416A67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6" name="Picture 658" descr="Puce">
          <a:extLst>
            <a:ext uri="{FF2B5EF4-FFF2-40B4-BE49-F238E27FC236}">
              <a16:creationId xmlns:a16="http://schemas.microsoft.com/office/drawing/2014/main" id="{3D778E98-4FE1-42E0-AC02-F73E28E8F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7" name="Picture 659" descr="Puce">
          <a:extLst>
            <a:ext uri="{FF2B5EF4-FFF2-40B4-BE49-F238E27FC236}">
              <a16:creationId xmlns:a16="http://schemas.microsoft.com/office/drawing/2014/main" id="{D0758786-F44A-4302-9B20-5D8EA1FE5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8" name="Picture 660" descr="Puce">
          <a:extLst>
            <a:ext uri="{FF2B5EF4-FFF2-40B4-BE49-F238E27FC236}">
              <a16:creationId xmlns:a16="http://schemas.microsoft.com/office/drawing/2014/main" id="{64C17384-7E6B-479C-8097-23240D9C2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59" name="Picture 661" descr="Puce">
          <a:extLst>
            <a:ext uri="{FF2B5EF4-FFF2-40B4-BE49-F238E27FC236}">
              <a16:creationId xmlns:a16="http://schemas.microsoft.com/office/drawing/2014/main" id="{48B80651-F373-49E4-B32D-1A7FAE28E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0" name="Picture 662" descr="Puce">
          <a:extLst>
            <a:ext uri="{FF2B5EF4-FFF2-40B4-BE49-F238E27FC236}">
              <a16:creationId xmlns:a16="http://schemas.microsoft.com/office/drawing/2014/main" id="{C2A85533-F36C-4B2B-90AD-EB5B8632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1" name="Picture 663" descr="Puce">
          <a:extLst>
            <a:ext uri="{FF2B5EF4-FFF2-40B4-BE49-F238E27FC236}">
              <a16:creationId xmlns:a16="http://schemas.microsoft.com/office/drawing/2014/main" id="{B9EAB0AC-B261-4870-9483-A5121D1C3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2" name="Picture 664" descr="Puce">
          <a:extLst>
            <a:ext uri="{FF2B5EF4-FFF2-40B4-BE49-F238E27FC236}">
              <a16:creationId xmlns:a16="http://schemas.microsoft.com/office/drawing/2014/main" id="{AD19AFDB-CEB3-4761-A8B9-C55A45F3C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3" name="Picture 665" descr="Puce">
          <a:extLst>
            <a:ext uri="{FF2B5EF4-FFF2-40B4-BE49-F238E27FC236}">
              <a16:creationId xmlns:a16="http://schemas.microsoft.com/office/drawing/2014/main" id="{0908C93B-DBA4-425C-A0FE-CEDA84246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4" name="Picture 666" descr="Puce">
          <a:extLst>
            <a:ext uri="{FF2B5EF4-FFF2-40B4-BE49-F238E27FC236}">
              <a16:creationId xmlns:a16="http://schemas.microsoft.com/office/drawing/2014/main" id="{C7AE9FD5-8E48-4B92-94BF-073A1DCD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5" name="Picture 667" descr="Puce">
          <a:extLst>
            <a:ext uri="{FF2B5EF4-FFF2-40B4-BE49-F238E27FC236}">
              <a16:creationId xmlns:a16="http://schemas.microsoft.com/office/drawing/2014/main" id="{DB0C19C2-DB0F-4812-9D28-FF974306A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6" name="Picture 668" descr="Puce">
          <a:extLst>
            <a:ext uri="{FF2B5EF4-FFF2-40B4-BE49-F238E27FC236}">
              <a16:creationId xmlns:a16="http://schemas.microsoft.com/office/drawing/2014/main" id="{020BE992-D8DB-4918-854D-4061D25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7" name="Picture 669" descr="Puce">
          <a:extLst>
            <a:ext uri="{FF2B5EF4-FFF2-40B4-BE49-F238E27FC236}">
              <a16:creationId xmlns:a16="http://schemas.microsoft.com/office/drawing/2014/main" id="{BBD31C97-FBED-4C75-8359-53298846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8" name="Picture 670" descr="Puce">
          <a:extLst>
            <a:ext uri="{FF2B5EF4-FFF2-40B4-BE49-F238E27FC236}">
              <a16:creationId xmlns:a16="http://schemas.microsoft.com/office/drawing/2014/main" id="{0BBDE7D7-0BED-42B8-8242-E582F198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69" name="Picture 671" descr="Puce">
          <a:extLst>
            <a:ext uri="{FF2B5EF4-FFF2-40B4-BE49-F238E27FC236}">
              <a16:creationId xmlns:a16="http://schemas.microsoft.com/office/drawing/2014/main" id="{CBDB964A-BF4A-4D41-816B-C63A1DF4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0" name="Picture 672" descr="Puce">
          <a:extLst>
            <a:ext uri="{FF2B5EF4-FFF2-40B4-BE49-F238E27FC236}">
              <a16:creationId xmlns:a16="http://schemas.microsoft.com/office/drawing/2014/main" id="{971B66F0-D8EC-4849-B07B-C934DE33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1" name="Picture 673" descr="Puce">
          <a:extLst>
            <a:ext uri="{FF2B5EF4-FFF2-40B4-BE49-F238E27FC236}">
              <a16:creationId xmlns:a16="http://schemas.microsoft.com/office/drawing/2014/main" id="{5B65F6A3-3E5E-4E3E-AD53-38AE1201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2" name="Picture 674" descr="Puce">
          <a:extLst>
            <a:ext uri="{FF2B5EF4-FFF2-40B4-BE49-F238E27FC236}">
              <a16:creationId xmlns:a16="http://schemas.microsoft.com/office/drawing/2014/main" id="{E3F700C8-7D72-4572-9BF0-24F6318EE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3" name="Picture 675" descr="Puce">
          <a:extLst>
            <a:ext uri="{FF2B5EF4-FFF2-40B4-BE49-F238E27FC236}">
              <a16:creationId xmlns:a16="http://schemas.microsoft.com/office/drawing/2014/main" id="{1FEECBB1-0D87-4ACA-8652-1D651BF87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4" name="Picture 676" descr="Puce">
          <a:extLst>
            <a:ext uri="{FF2B5EF4-FFF2-40B4-BE49-F238E27FC236}">
              <a16:creationId xmlns:a16="http://schemas.microsoft.com/office/drawing/2014/main" id="{66EA1155-9512-4B7A-9386-B40986942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5" name="Picture 677" descr="Puce">
          <a:extLst>
            <a:ext uri="{FF2B5EF4-FFF2-40B4-BE49-F238E27FC236}">
              <a16:creationId xmlns:a16="http://schemas.microsoft.com/office/drawing/2014/main" id="{AC7E98DE-C0E4-4F28-837F-8163AEBE8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6" name="Picture 678" descr="Puce">
          <a:extLst>
            <a:ext uri="{FF2B5EF4-FFF2-40B4-BE49-F238E27FC236}">
              <a16:creationId xmlns:a16="http://schemas.microsoft.com/office/drawing/2014/main" id="{4F06BFB4-0FFC-41DC-ABBA-1F152EB0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7" name="Picture 679" descr="Puce">
          <a:extLst>
            <a:ext uri="{FF2B5EF4-FFF2-40B4-BE49-F238E27FC236}">
              <a16:creationId xmlns:a16="http://schemas.microsoft.com/office/drawing/2014/main" id="{B72401D9-963A-4014-8E10-625555122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8" name="Picture 680" descr="Puce">
          <a:extLst>
            <a:ext uri="{FF2B5EF4-FFF2-40B4-BE49-F238E27FC236}">
              <a16:creationId xmlns:a16="http://schemas.microsoft.com/office/drawing/2014/main" id="{0E65D234-3C27-47C4-BBC7-2A3D2427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79" name="Picture 681" descr="Puce">
          <a:extLst>
            <a:ext uri="{FF2B5EF4-FFF2-40B4-BE49-F238E27FC236}">
              <a16:creationId xmlns:a16="http://schemas.microsoft.com/office/drawing/2014/main" id="{8106FEE1-858D-4228-BEC5-48728F2A4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0" name="Picture 682" descr="Puce">
          <a:extLst>
            <a:ext uri="{FF2B5EF4-FFF2-40B4-BE49-F238E27FC236}">
              <a16:creationId xmlns:a16="http://schemas.microsoft.com/office/drawing/2014/main" id="{98B4A72B-D39E-4DBC-AEFA-1CC8731A3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1" name="Picture 683" descr="Puce">
          <a:extLst>
            <a:ext uri="{FF2B5EF4-FFF2-40B4-BE49-F238E27FC236}">
              <a16:creationId xmlns:a16="http://schemas.microsoft.com/office/drawing/2014/main" id="{1FF05862-3E13-4821-865F-C65857880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2" name="Picture 684" descr="Puce">
          <a:extLst>
            <a:ext uri="{FF2B5EF4-FFF2-40B4-BE49-F238E27FC236}">
              <a16:creationId xmlns:a16="http://schemas.microsoft.com/office/drawing/2014/main" id="{D2293BC6-546C-4A78-9523-31BAD651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3" name="Picture 685" descr="Puce">
          <a:extLst>
            <a:ext uri="{FF2B5EF4-FFF2-40B4-BE49-F238E27FC236}">
              <a16:creationId xmlns:a16="http://schemas.microsoft.com/office/drawing/2014/main" id="{B493FFA4-C1F4-4404-8591-1ED0535B7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4" name="Picture 686" descr="Puce">
          <a:extLst>
            <a:ext uri="{FF2B5EF4-FFF2-40B4-BE49-F238E27FC236}">
              <a16:creationId xmlns:a16="http://schemas.microsoft.com/office/drawing/2014/main" id="{BE8E5FE3-7D74-44B7-9649-553F918E5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5" name="Picture 687" descr="Puce">
          <a:extLst>
            <a:ext uri="{FF2B5EF4-FFF2-40B4-BE49-F238E27FC236}">
              <a16:creationId xmlns:a16="http://schemas.microsoft.com/office/drawing/2014/main" id="{DFA71FA4-C97F-491B-86DF-1EA3072E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6" name="Picture 688" descr="Puce">
          <a:extLst>
            <a:ext uri="{FF2B5EF4-FFF2-40B4-BE49-F238E27FC236}">
              <a16:creationId xmlns:a16="http://schemas.microsoft.com/office/drawing/2014/main" id="{FE3FED66-5CA8-4FAA-896F-8D2F1EFC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7" name="Picture 689" descr="Puce">
          <a:extLst>
            <a:ext uri="{FF2B5EF4-FFF2-40B4-BE49-F238E27FC236}">
              <a16:creationId xmlns:a16="http://schemas.microsoft.com/office/drawing/2014/main" id="{54677B8B-8F77-4A07-9417-0FE57F99E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8" name="Picture 690" descr="Puce">
          <a:extLst>
            <a:ext uri="{FF2B5EF4-FFF2-40B4-BE49-F238E27FC236}">
              <a16:creationId xmlns:a16="http://schemas.microsoft.com/office/drawing/2014/main" id="{A530C27E-94B9-4DC1-BE2F-8936301D2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89" name="Picture 691" descr="Puce">
          <a:extLst>
            <a:ext uri="{FF2B5EF4-FFF2-40B4-BE49-F238E27FC236}">
              <a16:creationId xmlns:a16="http://schemas.microsoft.com/office/drawing/2014/main" id="{733AF78C-088A-49AD-8D00-019F2A5F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0" name="Picture 692" descr="Puce">
          <a:extLst>
            <a:ext uri="{FF2B5EF4-FFF2-40B4-BE49-F238E27FC236}">
              <a16:creationId xmlns:a16="http://schemas.microsoft.com/office/drawing/2014/main" id="{94E95031-12D3-47D4-A6D6-98FFBDF29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1" name="Picture 693" descr="Puce">
          <a:extLst>
            <a:ext uri="{FF2B5EF4-FFF2-40B4-BE49-F238E27FC236}">
              <a16:creationId xmlns:a16="http://schemas.microsoft.com/office/drawing/2014/main" id="{69BED58A-C93F-470B-953D-699624F91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2" name="Picture 694" descr="Puce">
          <a:extLst>
            <a:ext uri="{FF2B5EF4-FFF2-40B4-BE49-F238E27FC236}">
              <a16:creationId xmlns:a16="http://schemas.microsoft.com/office/drawing/2014/main" id="{8E7C1D93-A6A0-4463-8080-140E7180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3" name="Picture 695" descr="Puce">
          <a:extLst>
            <a:ext uri="{FF2B5EF4-FFF2-40B4-BE49-F238E27FC236}">
              <a16:creationId xmlns:a16="http://schemas.microsoft.com/office/drawing/2014/main" id="{5E3DEDEA-E900-4D13-9A6B-063594E7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4" name="Picture 696" descr="Puce">
          <a:extLst>
            <a:ext uri="{FF2B5EF4-FFF2-40B4-BE49-F238E27FC236}">
              <a16:creationId xmlns:a16="http://schemas.microsoft.com/office/drawing/2014/main" id="{65D81C04-22DF-4BF8-AE47-C3030E307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5" name="Picture 697" descr="Puce">
          <a:extLst>
            <a:ext uri="{FF2B5EF4-FFF2-40B4-BE49-F238E27FC236}">
              <a16:creationId xmlns:a16="http://schemas.microsoft.com/office/drawing/2014/main" id="{9A1414D8-8F2F-4551-BC90-1C3B6E3EE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6" name="Picture 698" descr="Puce">
          <a:extLst>
            <a:ext uri="{FF2B5EF4-FFF2-40B4-BE49-F238E27FC236}">
              <a16:creationId xmlns:a16="http://schemas.microsoft.com/office/drawing/2014/main" id="{DFD43E5F-913B-4167-B77C-6B293C460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7" name="Picture 699" descr="Puce">
          <a:extLst>
            <a:ext uri="{FF2B5EF4-FFF2-40B4-BE49-F238E27FC236}">
              <a16:creationId xmlns:a16="http://schemas.microsoft.com/office/drawing/2014/main" id="{D91D433F-E395-4704-82FF-BA1483E53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8" name="Picture 700" descr="Puce">
          <a:extLst>
            <a:ext uri="{FF2B5EF4-FFF2-40B4-BE49-F238E27FC236}">
              <a16:creationId xmlns:a16="http://schemas.microsoft.com/office/drawing/2014/main" id="{CEFC7702-C6FB-403B-A6BF-278FC38B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299" name="Picture 701" descr="Puce">
          <a:extLst>
            <a:ext uri="{FF2B5EF4-FFF2-40B4-BE49-F238E27FC236}">
              <a16:creationId xmlns:a16="http://schemas.microsoft.com/office/drawing/2014/main" id="{ED998740-C41C-442B-8D0F-EE676957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0" name="Picture 702" descr="Puce">
          <a:extLst>
            <a:ext uri="{FF2B5EF4-FFF2-40B4-BE49-F238E27FC236}">
              <a16:creationId xmlns:a16="http://schemas.microsoft.com/office/drawing/2014/main" id="{0B1DD40E-5ABB-4AA2-9989-616AC10A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1" name="Picture 703" descr="Puce">
          <a:extLst>
            <a:ext uri="{FF2B5EF4-FFF2-40B4-BE49-F238E27FC236}">
              <a16:creationId xmlns:a16="http://schemas.microsoft.com/office/drawing/2014/main" id="{7B145530-F97A-4BBC-898B-93013C63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2" name="Picture 704" descr="Puce">
          <a:extLst>
            <a:ext uri="{FF2B5EF4-FFF2-40B4-BE49-F238E27FC236}">
              <a16:creationId xmlns:a16="http://schemas.microsoft.com/office/drawing/2014/main" id="{E40899FB-0F7C-4C31-A969-2FE50D61E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3" name="Picture 705" descr="Puce">
          <a:extLst>
            <a:ext uri="{FF2B5EF4-FFF2-40B4-BE49-F238E27FC236}">
              <a16:creationId xmlns:a16="http://schemas.microsoft.com/office/drawing/2014/main" id="{CE99BAB8-2843-4EBE-81B7-5D2A0620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4" name="Picture 706" descr="Puce">
          <a:extLst>
            <a:ext uri="{FF2B5EF4-FFF2-40B4-BE49-F238E27FC236}">
              <a16:creationId xmlns:a16="http://schemas.microsoft.com/office/drawing/2014/main" id="{5E11DD07-9FF3-4260-B602-2DDC23942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5" name="Picture 707" descr="Puce">
          <a:extLst>
            <a:ext uri="{FF2B5EF4-FFF2-40B4-BE49-F238E27FC236}">
              <a16:creationId xmlns:a16="http://schemas.microsoft.com/office/drawing/2014/main" id="{588CA05D-F4EE-4367-BC16-90E291DB3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6" name="Picture 708" descr="Puce">
          <a:extLst>
            <a:ext uri="{FF2B5EF4-FFF2-40B4-BE49-F238E27FC236}">
              <a16:creationId xmlns:a16="http://schemas.microsoft.com/office/drawing/2014/main" id="{E54F94C1-97E3-41BA-9296-21FF437CB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7" name="Picture 709" descr="Puce">
          <a:extLst>
            <a:ext uri="{FF2B5EF4-FFF2-40B4-BE49-F238E27FC236}">
              <a16:creationId xmlns:a16="http://schemas.microsoft.com/office/drawing/2014/main" id="{D69088E3-9C1C-4520-A762-61AFBA952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8" name="Picture 710" descr="Puce">
          <a:extLst>
            <a:ext uri="{FF2B5EF4-FFF2-40B4-BE49-F238E27FC236}">
              <a16:creationId xmlns:a16="http://schemas.microsoft.com/office/drawing/2014/main" id="{267A7612-0328-45B8-BAE5-104AD7187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09" name="Picture 711" descr="Puce">
          <a:extLst>
            <a:ext uri="{FF2B5EF4-FFF2-40B4-BE49-F238E27FC236}">
              <a16:creationId xmlns:a16="http://schemas.microsoft.com/office/drawing/2014/main" id="{45DCBC09-7A3D-43D7-A874-5B48B4156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0" name="Picture 712" descr="Puce">
          <a:extLst>
            <a:ext uri="{FF2B5EF4-FFF2-40B4-BE49-F238E27FC236}">
              <a16:creationId xmlns:a16="http://schemas.microsoft.com/office/drawing/2014/main" id="{430435CB-1D5C-4B79-BCD4-CCE46CF7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1" name="Picture 713" descr="Puce">
          <a:extLst>
            <a:ext uri="{FF2B5EF4-FFF2-40B4-BE49-F238E27FC236}">
              <a16:creationId xmlns:a16="http://schemas.microsoft.com/office/drawing/2014/main" id="{488DB46B-2363-4911-9495-19701A27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2" name="Picture 714" descr="Puce">
          <a:extLst>
            <a:ext uri="{FF2B5EF4-FFF2-40B4-BE49-F238E27FC236}">
              <a16:creationId xmlns:a16="http://schemas.microsoft.com/office/drawing/2014/main" id="{F57C7C87-9745-4DC1-99BD-FE186F117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3" name="Picture 715" descr="Puce">
          <a:extLst>
            <a:ext uri="{FF2B5EF4-FFF2-40B4-BE49-F238E27FC236}">
              <a16:creationId xmlns:a16="http://schemas.microsoft.com/office/drawing/2014/main" id="{EF9633E1-35A0-47D6-A49A-9C56B7CF3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4" name="Picture 716" descr="Puce">
          <a:extLst>
            <a:ext uri="{FF2B5EF4-FFF2-40B4-BE49-F238E27FC236}">
              <a16:creationId xmlns:a16="http://schemas.microsoft.com/office/drawing/2014/main" id="{B4FB1838-B480-4CD5-9D26-04459CE5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5" name="Picture 717" descr="Puce">
          <a:extLst>
            <a:ext uri="{FF2B5EF4-FFF2-40B4-BE49-F238E27FC236}">
              <a16:creationId xmlns:a16="http://schemas.microsoft.com/office/drawing/2014/main" id="{7EC5D228-0C0B-4641-B668-AB0043176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6" name="Picture 718" descr="Puce">
          <a:extLst>
            <a:ext uri="{FF2B5EF4-FFF2-40B4-BE49-F238E27FC236}">
              <a16:creationId xmlns:a16="http://schemas.microsoft.com/office/drawing/2014/main" id="{306F6360-0FC4-4A4E-A871-3260C947D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7" name="Picture 719" descr="Puce">
          <a:extLst>
            <a:ext uri="{FF2B5EF4-FFF2-40B4-BE49-F238E27FC236}">
              <a16:creationId xmlns:a16="http://schemas.microsoft.com/office/drawing/2014/main" id="{3A152B98-8F25-4D75-B035-D2D4C3F24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8" name="Picture 720" descr="Puce">
          <a:extLst>
            <a:ext uri="{FF2B5EF4-FFF2-40B4-BE49-F238E27FC236}">
              <a16:creationId xmlns:a16="http://schemas.microsoft.com/office/drawing/2014/main" id="{91B7B904-CB64-443D-B9D1-E0FF69503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19" name="Picture 721" descr="Puce">
          <a:extLst>
            <a:ext uri="{FF2B5EF4-FFF2-40B4-BE49-F238E27FC236}">
              <a16:creationId xmlns:a16="http://schemas.microsoft.com/office/drawing/2014/main" id="{6E6EF997-23CF-4042-BF51-FE2A24EAA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0" name="Picture 722" descr="Puce">
          <a:extLst>
            <a:ext uri="{FF2B5EF4-FFF2-40B4-BE49-F238E27FC236}">
              <a16:creationId xmlns:a16="http://schemas.microsoft.com/office/drawing/2014/main" id="{A83E4BA0-2390-4058-8493-4E90BF048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1" name="Picture 723" descr="Puce">
          <a:extLst>
            <a:ext uri="{FF2B5EF4-FFF2-40B4-BE49-F238E27FC236}">
              <a16:creationId xmlns:a16="http://schemas.microsoft.com/office/drawing/2014/main" id="{CA341392-A947-4B44-9A51-66927D0A3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2" name="Picture 724" descr="Puce">
          <a:extLst>
            <a:ext uri="{FF2B5EF4-FFF2-40B4-BE49-F238E27FC236}">
              <a16:creationId xmlns:a16="http://schemas.microsoft.com/office/drawing/2014/main" id="{C65C76A9-C4D6-4C55-AFD2-A24ED577B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3" name="Picture 725" descr="Puce">
          <a:extLst>
            <a:ext uri="{FF2B5EF4-FFF2-40B4-BE49-F238E27FC236}">
              <a16:creationId xmlns:a16="http://schemas.microsoft.com/office/drawing/2014/main" id="{E2683DC7-3EE6-4367-961E-81A71FDE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4" name="Picture 726" descr="Puce">
          <a:extLst>
            <a:ext uri="{FF2B5EF4-FFF2-40B4-BE49-F238E27FC236}">
              <a16:creationId xmlns:a16="http://schemas.microsoft.com/office/drawing/2014/main" id="{9B94834F-1EA6-4B07-9467-5D3A5D5E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5" name="Picture 727" descr="Puce">
          <a:extLst>
            <a:ext uri="{FF2B5EF4-FFF2-40B4-BE49-F238E27FC236}">
              <a16:creationId xmlns:a16="http://schemas.microsoft.com/office/drawing/2014/main" id="{1BB01A93-FBD5-49B1-B47E-6F9CFA48C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6" name="Picture 728" descr="Puce">
          <a:extLst>
            <a:ext uri="{FF2B5EF4-FFF2-40B4-BE49-F238E27FC236}">
              <a16:creationId xmlns:a16="http://schemas.microsoft.com/office/drawing/2014/main" id="{7A5CEC1B-D3E6-44ED-8472-DA434873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7" name="Picture 729" descr="Puce">
          <a:extLst>
            <a:ext uri="{FF2B5EF4-FFF2-40B4-BE49-F238E27FC236}">
              <a16:creationId xmlns:a16="http://schemas.microsoft.com/office/drawing/2014/main" id="{9501A235-02D5-4E21-8BE3-C4BE0E13F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8" name="Picture 730" descr="Puce">
          <a:extLst>
            <a:ext uri="{FF2B5EF4-FFF2-40B4-BE49-F238E27FC236}">
              <a16:creationId xmlns:a16="http://schemas.microsoft.com/office/drawing/2014/main" id="{3DA2D7F2-8235-41C1-9E82-8E09B7F97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29" name="Picture 731" descr="Puce">
          <a:extLst>
            <a:ext uri="{FF2B5EF4-FFF2-40B4-BE49-F238E27FC236}">
              <a16:creationId xmlns:a16="http://schemas.microsoft.com/office/drawing/2014/main" id="{2A8B2DB9-7559-4888-A8E1-CA154F34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0" name="Picture 732" descr="Puce">
          <a:extLst>
            <a:ext uri="{FF2B5EF4-FFF2-40B4-BE49-F238E27FC236}">
              <a16:creationId xmlns:a16="http://schemas.microsoft.com/office/drawing/2014/main" id="{4AB30C65-88CF-4477-AD27-66D7904EA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1" name="Picture 733" descr="Puce">
          <a:extLst>
            <a:ext uri="{FF2B5EF4-FFF2-40B4-BE49-F238E27FC236}">
              <a16:creationId xmlns:a16="http://schemas.microsoft.com/office/drawing/2014/main" id="{FC31BA38-8506-495D-AE85-6FC6782C9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2" name="Picture 734" descr="Puce">
          <a:extLst>
            <a:ext uri="{FF2B5EF4-FFF2-40B4-BE49-F238E27FC236}">
              <a16:creationId xmlns:a16="http://schemas.microsoft.com/office/drawing/2014/main" id="{3725A226-BF69-4A63-979B-4C910DB8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3" name="Picture 735" descr="Puce">
          <a:extLst>
            <a:ext uri="{FF2B5EF4-FFF2-40B4-BE49-F238E27FC236}">
              <a16:creationId xmlns:a16="http://schemas.microsoft.com/office/drawing/2014/main" id="{791D8A90-DE6D-4C34-9F29-1B5296D5A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4" name="Picture 736" descr="Puce">
          <a:extLst>
            <a:ext uri="{FF2B5EF4-FFF2-40B4-BE49-F238E27FC236}">
              <a16:creationId xmlns:a16="http://schemas.microsoft.com/office/drawing/2014/main" id="{8BB95D3C-4B7A-435B-8F5F-C09A88ED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5" name="Picture 737" descr="Puce">
          <a:extLst>
            <a:ext uri="{FF2B5EF4-FFF2-40B4-BE49-F238E27FC236}">
              <a16:creationId xmlns:a16="http://schemas.microsoft.com/office/drawing/2014/main" id="{CB499B8B-5DD8-45A2-BFEE-BB55F22B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6" name="Picture 738" descr="Puce">
          <a:extLst>
            <a:ext uri="{FF2B5EF4-FFF2-40B4-BE49-F238E27FC236}">
              <a16:creationId xmlns:a16="http://schemas.microsoft.com/office/drawing/2014/main" id="{40ED8399-6327-4E4C-BFFC-D10E26138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7" name="Picture 739" descr="Puce">
          <a:extLst>
            <a:ext uri="{FF2B5EF4-FFF2-40B4-BE49-F238E27FC236}">
              <a16:creationId xmlns:a16="http://schemas.microsoft.com/office/drawing/2014/main" id="{59BD1B53-EC30-417E-ADCC-511547C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7620</xdr:colOff>
      <xdr:row>489</xdr:row>
      <xdr:rowOff>7620</xdr:rowOff>
    </xdr:to>
    <xdr:pic>
      <xdr:nvPicPr>
        <xdr:cNvPr id="338" name="Picture 740" descr="Puce">
          <a:extLst>
            <a:ext uri="{FF2B5EF4-FFF2-40B4-BE49-F238E27FC236}">
              <a16:creationId xmlns:a16="http://schemas.microsoft.com/office/drawing/2014/main" id="{F126EF83-2F43-400A-8B38-CC338A31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6322695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07b-APD/02-Budget/DCM-116-2025%20INSA%20Valenciennes%20APD%20-%20Estimation%20-%20Ind%20A.xlsx" TargetMode="External"/><Relationship Id="rId2" Type="http://schemas.openxmlformats.org/officeDocument/2006/relationships/externalLinkPath" Target="file:///W:\004-MISSIONS\22-2025\02-DCM\DCM-116-2025-INSA%20VALENCIENNES\02-M-PROD\01-PROJET\07b-APD\02-Budget\DCM-116-2025%20INSA%20Valenciennes%20APD%20-%20Estimation%20-%20Ind%20A.xlsx" TargetMode="External"/><Relationship Id="rId1" Type="http://schemas.openxmlformats.org/officeDocument/2006/relationships/externalLinkPath" Target="/004-MISSIONS/22-2025/02-DCM/DCM-116-2025-INSA%20VALENCIENNES/02-M-PROD/01-PROJET/07b-APD/02-Budget/DCM-116-2025%20INSA%20Valenciennes%20APD%20-%20Estimation%20-%20Ind%20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CAP"/>
      <sheetName val="MEXT"/>
      <sheetName val="VRD"/>
      <sheetName val="Extérieur"/>
      <sheetName val="P-MI-FP"/>
      <sheetName val="P-RSS"/>
      <sheetName val="MOBILIER"/>
      <sheetName val="Récap - Mobilier"/>
      <sheetName val="Entrée rampe"/>
      <sheetName val="RECAP - Lots"/>
      <sheetName val="Feuil1"/>
      <sheetName val="RECAP - Lots (2)"/>
      <sheetName val="Lot 1 - AE-MEXT"/>
      <sheetName val="Lot 2 - P-MI-FP"/>
      <sheetName val="Lot 3 - RSS-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DEDD-9770-4A46-8190-1C49BB341B30}">
  <dimension ref="A1:I549"/>
  <sheetViews>
    <sheetView tabSelected="1" zoomScaleNormal="100" workbookViewId="0">
      <selection activeCell="H3" sqref="H3"/>
    </sheetView>
  </sheetViews>
  <sheetFormatPr baseColWidth="10" defaultRowHeight="12.5" x14ac:dyDescent="0.25"/>
  <cols>
    <col min="1" max="1" width="14.08984375" style="1" customWidth="1"/>
    <col min="2" max="2" width="63" style="44" bestFit="1" customWidth="1"/>
    <col min="3" max="3" width="5.81640625" style="1" bestFit="1" customWidth="1"/>
    <col min="4" max="4" width="8.7265625" style="91" customWidth="1"/>
    <col min="5" max="5" width="12" style="1" bestFit="1" customWidth="1"/>
    <col min="6" max="6" width="15" style="54" customWidth="1"/>
    <col min="7" max="7" width="10.90625" style="1"/>
    <col min="8" max="8" width="10.90625" style="1" customWidth="1"/>
    <col min="9" max="16384" width="10.90625" style="1"/>
  </cols>
  <sheetData>
    <row r="1" spans="1:6" ht="14.5" x14ac:dyDescent="0.35">
      <c r="A1" s="143"/>
      <c r="B1" s="182" t="s">
        <v>0</v>
      </c>
      <c r="C1" s="182"/>
      <c r="D1" s="144"/>
      <c r="E1" s="145"/>
      <c r="F1" s="146"/>
    </row>
    <row r="2" spans="1:6" ht="14.5" x14ac:dyDescent="0.35">
      <c r="A2" s="147"/>
      <c r="B2" s="148"/>
      <c r="C2" s="148"/>
      <c r="D2" s="149"/>
      <c r="E2" s="150"/>
      <c r="F2" s="151"/>
    </row>
    <row r="3" spans="1:6" ht="40.25" customHeight="1" x14ac:dyDescent="0.25">
      <c r="A3" s="147"/>
      <c r="B3" s="183" t="s">
        <v>317</v>
      </c>
      <c r="C3" s="183"/>
      <c r="D3" s="184" t="s">
        <v>364</v>
      </c>
      <c r="E3" s="185"/>
      <c r="F3" s="186"/>
    </row>
    <row r="4" spans="1:6" ht="19.75" customHeight="1" x14ac:dyDescent="0.25">
      <c r="A4" s="147"/>
      <c r="B4" s="183" t="s">
        <v>315</v>
      </c>
      <c r="C4" s="183"/>
      <c r="D4" s="185"/>
      <c r="E4" s="185"/>
      <c r="F4" s="186"/>
    </row>
    <row r="5" spans="1:6" ht="14.5" x14ac:dyDescent="0.35">
      <c r="A5" s="152"/>
      <c r="B5" s="153"/>
      <c r="C5" s="154"/>
      <c r="D5" s="155"/>
      <c r="E5" s="154"/>
      <c r="F5" s="156"/>
    </row>
    <row r="6" spans="1:6" ht="13" x14ac:dyDescent="0.25">
      <c r="A6" s="179" t="s">
        <v>316</v>
      </c>
      <c r="B6" s="180"/>
      <c r="C6" s="180"/>
      <c r="D6" s="180"/>
      <c r="E6" s="180"/>
      <c r="F6" s="181"/>
    </row>
    <row r="7" spans="1:6" ht="14.5" x14ac:dyDescent="0.35">
      <c r="A7" s="147"/>
      <c r="B7" s="157"/>
      <c r="C7" s="150"/>
      <c r="D7" s="149"/>
      <c r="E7" s="150"/>
      <c r="F7" s="151"/>
    </row>
    <row r="8" spans="1:6" x14ac:dyDescent="0.25">
      <c r="A8" s="147"/>
      <c r="B8" s="158" t="s">
        <v>1</v>
      </c>
      <c r="C8" s="189"/>
      <c r="D8" s="189"/>
      <c r="E8" s="189"/>
      <c r="F8" s="190"/>
    </row>
    <row r="9" spans="1:6" x14ac:dyDescent="0.25">
      <c r="A9" s="159"/>
      <c r="B9" s="160" t="s">
        <v>2</v>
      </c>
      <c r="C9" s="187"/>
      <c r="D9" s="187"/>
      <c r="E9" s="187"/>
      <c r="F9" s="188"/>
    </row>
    <row r="10" spans="1:6" x14ac:dyDescent="0.25">
      <c r="A10" s="159"/>
      <c r="B10" s="160" t="s">
        <v>3</v>
      </c>
      <c r="C10" s="187"/>
      <c r="D10" s="187"/>
      <c r="E10" s="187"/>
      <c r="F10" s="188"/>
    </row>
    <row r="11" spans="1:6" x14ac:dyDescent="0.25">
      <c r="A11" s="159"/>
      <c r="B11" s="160" t="s">
        <v>4</v>
      </c>
      <c r="C11" s="187"/>
      <c r="D11" s="187"/>
      <c r="E11" s="187"/>
      <c r="F11" s="188"/>
    </row>
    <row r="12" spans="1:6" x14ac:dyDescent="0.25">
      <c r="A12" s="159"/>
      <c r="B12" s="160" t="s">
        <v>5</v>
      </c>
      <c r="C12" s="187"/>
      <c r="D12" s="187"/>
      <c r="E12" s="187"/>
      <c r="F12" s="188"/>
    </row>
    <row r="13" spans="1:6" x14ac:dyDescent="0.25">
      <c r="A13" s="159"/>
      <c r="B13" s="161" t="s">
        <v>6</v>
      </c>
      <c r="C13" s="187"/>
      <c r="D13" s="187"/>
      <c r="E13" s="187"/>
      <c r="F13" s="188"/>
    </row>
    <row r="14" spans="1:6" x14ac:dyDescent="0.25">
      <c r="A14" s="159"/>
      <c r="B14" s="161" t="s">
        <v>7</v>
      </c>
      <c r="C14" s="187"/>
      <c r="D14" s="187"/>
      <c r="E14" s="187"/>
      <c r="F14" s="188"/>
    </row>
    <row r="15" spans="1:6" x14ac:dyDescent="0.25">
      <c r="A15" s="152"/>
      <c r="B15" s="162"/>
      <c r="C15" s="163"/>
      <c r="D15" s="164"/>
      <c r="E15" s="163"/>
      <c r="F15" s="165"/>
    </row>
    <row r="16" spans="1:6" ht="14.5" x14ac:dyDescent="0.35">
      <c r="A16" s="147"/>
      <c r="B16" s="166"/>
      <c r="C16" s="167"/>
      <c r="D16" s="168"/>
      <c r="E16" s="167"/>
      <c r="F16" s="169"/>
    </row>
    <row r="17" spans="1:6" ht="46.75" customHeight="1" x14ac:dyDescent="0.25">
      <c r="A17" s="2" t="s">
        <v>8</v>
      </c>
      <c r="B17" s="2" t="s">
        <v>9</v>
      </c>
      <c r="C17" s="3" t="s">
        <v>10</v>
      </c>
      <c r="D17" s="86" t="s">
        <v>11</v>
      </c>
      <c r="E17" s="4" t="s">
        <v>12</v>
      </c>
      <c r="F17" s="52" t="s">
        <v>13</v>
      </c>
    </row>
    <row r="18" spans="1:6" ht="13.5" thickBot="1" x14ac:dyDescent="0.3">
      <c r="A18" s="5"/>
      <c r="B18" s="6"/>
      <c r="C18" s="7"/>
      <c r="D18" s="7"/>
      <c r="E18" s="8"/>
      <c r="F18" s="53"/>
    </row>
    <row r="19" spans="1:6" ht="31.5" thickBot="1" x14ac:dyDescent="0.3">
      <c r="A19" s="108">
        <v>3</v>
      </c>
      <c r="B19" s="70" t="s">
        <v>19</v>
      </c>
      <c r="C19" s="72"/>
      <c r="D19" s="72"/>
      <c r="E19" s="73"/>
      <c r="F19" s="74"/>
    </row>
    <row r="20" spans="1:6" ht="13" x14ac:dyDescent="0.25">
      <c r="A20" s="11"/>
      <c r="B20" s="12"/>
      <c r="C20" s="10"/>
      <c r="D20" s="10"/>
      <c r="E20" s="113"/>
      <c r="F20" s="113"/>
    </row>
    <row r="21" spans="1:6" ht="13" x14ac:dyDescent="0.3">
      <c r="A21" s="9" t="s">
        <v>318</v>
      </c>
      <c r="B21" s="13" t="s">
        <v>15</v>
      </c>
      <c r="C21" s="10"/>
      <c r="D21" s="10"/>
      <c r="E21" s="113"/>
      <c r="F21" s="113"/>
    </row>
    <row r="22" spans="1:6" ht="13" x14ac:dyDescent="0.3">
      <c r="A22" s="9"/>
      <c r="B22" s="13"/>
      <c r="C22" s="10"/>
      <c r="D22" s="10"/>
      <c r="E22" s="113"/>
      <c r="F22" s="113"/>
    </row>
    <row r="23" spans="1:6" x14ac:dyDescent="0.25">
      <c r="A23" s="11"/>
      <c r="B23" s="36" t="s">
        <v>24</v>
      </c>
      <c r="C23" s="11" t="s">
        <v>20</v>
      </c>
      <c r="D23" s="10"/>
      <c r="E23" s="114"/>
      <c r="F23" s="114">
        <f>D23*E23</f>
        <v>0</v>
      </c>
    </row>
    <row r="24" spans="1:6" x14ac:dyDescent="0.25">
      <c r="A24" s="11"/>
      <c r="B24" s="17"/>
      <c r="C24" s="11"/>
      <c r="D24" s="10"/>
      <c r="E24" s="114"/>
      <c r="F24" s="114"/>
    </row>
    <row r="25" spans="1:6" x14ac:dyDescent="0.25">
      <c r="A25" s="11"/>
      <c r="B25" s="36" t="s">
        <v>21</v>
      </c>
      <c r="C25" s="11" t="s">
        <v>20</v>
      </c>
      <c r="D25" s="10"/>
      <c r="E25" s="114"/>
      <c r="F25" s="114">
        <f>D25*E25</f>
        <v>0</v>
      </c>
    </row>
    <row r="26" spans="1:6" x14ac:dyDescent="0.25">
      <c r="A26" s="11"/>
      <c r="B26" s="17"/>
      <c r="C26" s="11"/>
      <c r="D26" s="10"/>
      <c r="E26" s="114"/>
      <c r="F26" s="114"/>
    </row>
    <row r="27" spans="1:6" x14ac:dyDescent="0.25">
      <c r="A27" s="11"/>
      <c r="B27" s="36" t="s">
        <v>22</v>
      </c>
      <c r="C27" s="11" t="s">
        <v>20</v>
      </c>
      <c r="D27" s="10"/>
      <c r="E27" s="114"/>
      <c r="F27" s="114">
        <f>D27*E27</f>
        <v>0</v>
      </c>
    </row>
    <row r="28" spans="1:6" x14ac:dyDescent="0.25">
      <c r="A28" s="11"/>
      <c r="B28" s="17"/>
      <c r="C28" s="11"/>
      <c r="D28" s="10"/>
      <c r="E28" s="114"/>
      <c r="F28" s="114"/>
    </row>
    <row r="29" spans="1:6" x14ac:dyDescent="0.25">
      <c r="A29" s="11"/>
      <c r="B29" s="36" t="s">
        <v>25</v>
      </c>
      <c r="C29" s="11" t="s">
        <v>20</v>
      </c>
      <c r="D29" s="10"/>
      <c r="E29" s="114"/>
      <c r="F29" s="114">
        <f>D29*E29</f>
        <v>0</v>
      </c>
    </row>
    <row r="30" spans="1:6" x14ac:dyDescent="0.25">
      <c r="A30" s="11"/>
      <c r="B30" s="17"/>
      <c r="C30" s="11"/>
      <c r="D30" s="10"/>
      <c r="E30" s="115"/>
      <c r="F30" s="129"/>
    </row>
    <row r="31" spans="1:6" ht="13" x14ac:dyDescent="0.25">
      <c r="A31" s="11"/>
      <c r="B31" s="18" t="s">
        <v>23</v>
      </c>
      <c r="C31" s="11"/>
      <c r="D31" s="10"/>
      <c r="E31" s="116"/>
      <c r="F31" s="130">
        <f>SUM(F20:F29)</f>
        <v>0</v>
      </c>
    </row>
    <row r="32" spans="1:6" ht="13" x14ac:dyDescent="0.25">
      <c r="A32" s="11"/>
      <c r="B32" s="37"/>
      <c r="C32" s="10"/>
      <c r="D32" s="10"/>
      <c r="E32" s="113"/>
      <c r="F32" s="113"/>
    </row>
    <row r="33" spans="1:6" ht="13.5" thickBot="1" x14ac:dyDescent="0.3">
      <c r="A33" s="11"/>
      <c r="B33" s="12"/>
      <c r="C33" s="10"/>
      <c r="D33" s="10"/>
      <c r="E33" s="113"/>
      <c r="F33" s="113"/>
    </row>
    <row r="34" spans="1:6" ht="16" thickBot="1" x14ac:dyDescent="0.3">
      <c r="A34" s="108">
        <v>4</v>
      </c>
      <c r="B34" s="70" t="s">
        <v>26</v>
      </c>
      <c r="C34" s="72" t="s">
        <v>27</v>
      </c>
      <c r="D34" s="72"/>
      <c r="E34" s="117"/>
      <c r="F34" s="117"/>
    </row>
    <row r="35" spans="1:6" ht="13.5" thickBot="1" x14ac:dyDescent="0.3">
      <c r="A35" s="11"/>
      <c r="B35" s="12"/>
      <c r="C35" s="10"/>
      <c r="D35" s="10"/>
      <c r="E35" s="113"/>
      <c r="F35" s="113"/>
    </row>
    <row r="36" spans="1:6" ht="16" thickBot="1" x14ac:dyDescent="0.3">
      <c r="A36" s="108">
        <v>5</v>
      </c>
      <c r="B36" s="70" t="s">
        <v>28</v>
      </c>
      <c r="C36" s="71"/>
      <c r="D36" s="72"/>
      <c r="E36" s="118"/>
      <c r="F36" s="118"/>
    </row>
    <row r="37" spans="1:6" ht="13" x14ac:dyDescent="0.25">
      <c r="A37" s="19"/>
      <c r="B37" s="13"/>
      <c r="C37" s="11"/>
      <c r="D37" s="10"/>
      <c r="E37" s="114"/>
      <c r="F37" s="114"/>
    </row>
    <row r="38" spans="1:6" ht="13" x14ac:dyDescent="0.25">
      <c r="A38" s="20" t="s">
        <v>29</v>
      </c>
      <c r="B38" s="13" t="s">
        <v>14</v>
      </c>
      <c r="C38" s="11"/>
      <c r="D38" s="10"/>
      <c r="E38" s="114"/>
      <c r="F38" s="114"/>
    </row>
    <row r="39" spans="1:6" ht="13" x14ac:dyDescent="0.25">
      <c r="A39" s="19"/>
      <c r="B39" s="13"/>
      <c r="C39" s="11"/>
      <c r="D39" s="10"/>
      <c r="E39" s="114"/>
      <c r="F39" s="114"/>
    </row>
    <row r="40" spans="1:6" ht="13" x14ac:dyDescent="0.25">
      <c r="A40" s="19"/>
      <c r="B40" s="14" t="s">
        <v>30</v>
      </c>
      <c r="C40" s="11" t="s">
        <v>20</v>
      </c>
      <c r="D40" s="10"/>
      <c r="E40" s="114">
        <f>3%*F536</f>
        <v>0</v>
      </c>
      <c r="F40" s="114">
        <f>E40*D40</f>
        <v>0</v>
      </c>
    </row>
    <row r="41" spans="1:6" ht="13" x14ac:dyDescent="0.25">
      <c r="A41" s="19"/>
      <c r="B41" s="14"/>
      <c r="C41" s="11"/>
      <c r="D41" s="10"/>
      <c r="E41" s="114"/>
      <c r="F41" s="114"/>
    </row>
    <row r="42" spans="1:6" ht="13" x14ac:dyDescent="0.25">
      <c r="A42" s="19"/>
      <c r="B42" s="18" t="s">
        <v>37</v>
      </c>
      <c r="C42" s="11"/>
      <c r="D42" s="10"/>
      <c r="E42" s="116"/>
      <c r="F42" s="130">
        <f>SUM(F39:F40)</f>
        <v>0</v>
      </c>
    </row>
    <row r="43" spans="1:6" ht="13" x14ac:dyDescent="0.25">
      <c r="A43" s="19"/>
      <c r="B43" s="14"/>
      <c r="C43" s="11"/>
      <c r="D43" s="10"/>
      <c r="E43" s="114"/>
      <c r="F43" s="114"/>
    </row>
    <row r="44" spans="1:6" ht="13" x14ac:dyDescent="0.25">
      <c r="A44" s="19" t="s">
        <v>31</v>
      </c>
      <c r="B44" s="13" t="s">
        <v>32</v>
      </c>
      <c r="C44" s="11"/>
      <c r="D44" s="10"/>
      <c r="E44" s="114"/>
      <c r="F44" s="114"/>
    </row>
    <row r="45" spans="1:6" ht="13" x14ac:dyDescent="0.3">
      <c r="A45" s="9"/>
      <c r="B45" s="13"/>
      <c r="C45" s="10"/>
      <c r="D45" s="10"/>
      <c r="E45" s="113"/>
      <c r="F45" s="113"/>
    </row>
    <row r="46" spans="1:6" ht="13" x14ac:dyDescent="0.3">
      <c r="A46" s="9"/>
      <c r="B46" s="38" t="s">
        <v>33</v>
      </c>
      <c r="C46" s="22" t="s">
        <v>20</v>
      </c>
      <c r="D46" s="10"/>
      <c r="E46" s="113"/>
      <c r="F46" s="114">
        <f t="shared" ref="F46:F49" si="0">D46*E46</f>
        <v>0</v>
      </c>
    </row>
    <row r="47" spans="1:6" ht="13" x14ac:dyDescent="0.3">
      <c r="A47" s="9"/>
      <c r="B47" s="38" t="s">
        <v>34</v>
      </c>
      <c r="C47" s="22" t="s">
        <v>20</v>
      </c>
      <c r="D47" s="10"/>
      <c r="E47" s="113"/>
      <c r="F47" s="114">
        <f t="shared" si="0"/>
        <v>0</v>
      </c>
    </row>
    <row r="48" spans="1:6" ht="13" x14ac:dyDescent="0.3">
      <c r="A48" s="9"/>
      <c r="B48" s="38" t="s">
        <v>35</v>
      </c>
      <c r="C48" s="22" t="s">
        <v>20</v>
      </c>
      <c r="D48" s="10"/>
      <c r="E48" s="113"/>
      <c r="F48" s="114">
        <f t="shared" si="0"/>
        <v>0</v>
      </c>
    </row>
    <row r="49" spans="1:6" ht="13" x14ac:dyDescent="0.3">
      <c r="A49" s="9"/>
      <c r="B49" s="38" t="s">
        <v>36</v>
      </c>
      <c r="C49" s="22" t="s">
        <v>20</v>
      </c>
      <c r="D49" s="10"/>
      <c r="E49" s="113"/>
      <c r="F49" s="114">
        <f t="shared" si="0"/>
        <v>0</v>
      </c>
    </row>
    <row r="50" spans="1:6" ht="13" x14ac:dyDescent="0.3">
      <c r="A50" s="9"/>
      <c r="B50" s="13"/>
      <c r="C50" s="10"/>
      <c r="D50" s="10"/>
      <c r="E50" s="113"/>
      <c r="F50" s="113"/>
    </row>
    <row r="51" spans="1:6" ht="13" x14ac:dyDescent="0.3">
      <c r="A51" s="9"/>
      <c r="B51" s="18" t="s">
        <v>38</v>
      </c>
      <c r="C51" s="11"/>
      <c r="D51" s="10"/>
      <c r="E51" s="116"/>
      <c r="F51" s="130">
        <f>SUM(F45:F49)</f>
        <v>0</v>
      </c>
    </row>
    <row r="52" spans="1:6" ht="13" x14ac:dyDescent="0.25">
      <c r="A52" s="23" t="s">
        <v>39</v>
      </c>
      <c r="B52" s="24" t="s">
        <v>320</v>
      </c>
      <c r="C52" s="25"/>
      <c r="D52" s="10"/>
      <c r="E52" s="113"/>
      <c r="F52" s="113"/>
    </row>
    <row r="53" spans="1:6" ht="13" x14ac:dyDescent="0.25">
      <c r="A53" s="23"/>
      <c r="B53" s="24"/>
      <c r="C53" s="25"/>
      <c r="D53" s="10"/>
      <c r="E53" s="113"/>
      <c r="F53" s="113"/>
    </row>
    <row r="54" spans="1:6" ht="13" x14ac:dyDescent="0.25">
      <c r="A54" s="23" t="s">
        <v>40</v>
      </c>
      <c r="B54" s="24" t="s">
        <v>319</v>
      </c>
      <c r="C54" s="25" t="s">
        <v>20</v>
      </c>
      <c r="D54" s="10"/>
      <c r="E54" s="113"/>
      <c r="F54" s="114">
        <f t="shared" ref="F54" si="1">D54*E54</f>
        <v>0</v>
      </c>
    </row>
    <row r="55" spans="1:6" ht="13" x14ac:dyDescent="0.25">
      <c r="A55" s="23"/>
      <c r="B55" s="30"/>
      <c r="C55" s="25"/>
      <c r="D55" s="10"/>
      <c r="E55" s="113"/>
      <c r="F55" s="113"/>
    </row>
    <row r="56" spans="1:6" ht="13" x14ac:dyDescent="0.25">
      <c r="A56" s="23" t="s">
        <v>41</v>
      </c>
      <c r="B56" s="24" t="s">
        <v>42</v>
      </c>
      <c r="C56" s="25"/>
      <c r="D56" s="10"/>
      <c r="E56" s="113"/>
      <c r="F56" s="113"/>
    </row>
    <row r="57" spans="1:6" ht="13" x14ac:dyDescent="0.25">
      <c r="A57" s="26"/>
      <c r="B57" s="24"/>
      <c r="C57" s="25"/>
      <c r="D57" s="10"/>
      <c r="E57" s="113"/>
      <c r="F57" s="113"/>
    </row>
    <row r="58" spans="1:6" x14ac:dyDescent="0.25">
      <c r="A58" s="27" t="s">
        <v>43</v>
      </c>
      <c r="B58" s="28" t="s">
        <v>44</v>
      </c>
      <c r="C58" s="22" t="s">
        <v>45</v>
      </c>
      <c r="D58" s="10"/>
      <c r="E58" s="113"/>
      <c r="F58" s="113"/>
    </row>
    <row r="59" spans="1:6" x14ac:dyDescent="0.25">
      <c r="A59" s="27" t="s">
        <v>46</v>
      </c>
      <c r="B59" s="28" t="s">
        <v>321</v>
      </c>
      <c r="C59" s="25" t="s">
        <v>20</v>
      </c>
      <c r="D59" s="10"/>
      <c r="E59" s="113"/>
      <c r="F59" s="114">
        <f t="shared" ref="F59:F61" si="2">D59*E59</f>
        <v>0</v>
      </c>
    </row>
    <row r="60" spans="1:6" x14ac:dyDescent="0.25">
      <c r="A60" s="27" t="s">
        <v>47</v>
      </c>
      <c r="B60" s="28" t="s">
        <v>322</v>
      </c>
      <c r="C60" s="25" t="s">
        <v>20</v>
      </c>
      <c r="D60" s="10"/>
      <c r="E60" s="113"/>
      <c r="F60" s="114">
        <f t="shared" si="2"/>
        <v>0</v>
      </c>
    </row>
    <row r="61" spans="1:6" x14ac:dyDescent="0.25">
      <c r="A61" s="27" t="s">
        <v>48</v>
      </c>
      <c r="B61" s="28" t="s">
        <v>49</v>
      </c>
      <c r="C61" s="25" t="s">
        <v>20</v>
      </c>
      <c r="D61" s="10"/>
      <c r="E61" s="113"/>
      <c r="F61" s="114">
        <f t="shared" si="2"/>
        <v>0</v>
      </c>
    </row>
    <row r="62" spans="1:6" ht="13" x14ac:dyDescent="0.25">
      <c r="A62" s="23"/>
      <c r="B62" s="24"/>
      <c r="C62" s="25"/>
      <c r="D62" s="10"/>
      <c r="E62" s="113"/>
      <c r="F62" s="113"/>
    </row>
    <row r="63" spans="1:6" ht="13" x14ac:dyDescent="0.25">
      <c r="A63" s="23" t="s">
        <v>50</v>
      </c>
      <c r="B63" s="24" t="s">
        <v>51</v>
      </c>
      <c r="C63" s="25"/>
      <c r="D63" s="10"/>
      <c r="E63" s="113"/>
      <c r="F63" s="113"/>
    </row>
    <row r="64" spans="1:6" ht="13" x14ac:dyDescent="0.25">
      <c r="A64" s="23"/>
      <c r="B64" s="24"/>
      <c r="C64" s="25"/>
      <c r="D64" s="10"/>
      <c r="E64" s="113"/>
      <c r="F64" s="113"/>
    </row>
    <row r="65" spans="1:6" ht="13" x14ac:dyDescent="0.25">
      <c r="A65" s="23"/>
      <c r="B65" s="38" t="s">
        <v>52</v>
      </c>
      <c r="C65" s="25" t="s">
        <v>20</v>
      </c>
      <c r="D65" s="10"/>
      <c r="E65" s="113"/>
      <c r="F65" s="114">
        <f t="shared" ref="F65" si="3">D65*E65</f>
        <v>0</v>
      </c>
    </row>
    <row r="66" spans="1:6" ht="13" x14ac:dyDescent="0.25">
      <c r="A66" s="23"/>
      <c r="B66" s="38"/>
      <c r="C66" s="25"/>
      <c r="D66" s="10"/>
      <c r="E66" s="113"/>
      <c r="F66" s="113"/>
    </row>
    <row r="67" spans="1:6" ht="13" x14ac:dyDescent="0.25">
      <c r="A67" s="23"/>
      <c r="B67" s="39" t="s">
        <v>53</v>
      </c>
      <c r="C67" s="25"/>
      <c r="D67" s="10"/>
      <c r="E67" s="113"/>
      <c r="F67" s="130">
        <f>SUM(F54:F65)</f>
        <v>0</v>
      </c>
    </row>
    <row r="68" spans="1:6" ht="13" x14ac:dyDescent="0.25">
      <c r="A68" s="23"/>
      <c r="B68" s="40"/>
      <c r="C68" s="25"/>
      <c r="D68" s="10"/>
      <c r="E68" s="119"/>
      <c r="F68" s="119"/>
    </row>
    <row r="69" spans="1:6" ht="13" x14ac:dyDescent="0.25">
      <c r="A69" s="23" t="s">
        <v>54</v>
      </c>
      <c r="B69" s="24" t="s">
        <v>323</v>
      </c>
      <c r="C69" s="22" t="s">
        <v>45</v>
      </c>
      <c r="D69" s="10"/>
      <c r="E69" s="119"/>
      <c r="F69" s="119"/>
    </row>
    <row r="70" spans="1:6" ht="13" x14ac:dyDescent="0.25">
      <c r="A70" s="23"/>
      <c r="B70" s="24"/>
      <c r="C70" s="22"/>
      <c r="D70" s="10"/>
      <c r="E70" s="119"/>
      <c r="F70" s="119"/>
    </row>
    <row r="71" spans="1:6" ht="13" x14ac:dyDescent="0.25">
      <c r="A71" s="23" t="s">
        <v>55</v>
      </c>
      <c r="B71" s="24" t="s">
        <v>57</v>
      </c>
      <c r="C71" s="109"/>
      <c r="D71" s="10"/>
      <c r="E71" s="119"/>
      <c r="F71" s="119"/>
    </row>
    <row r="72" spans="1:6" ht="13" x14ac:dyDescent="0.25">
      <c r="A72" s="23"/>
      <c r="B72" s="39"/>
      <c r="C72" s="109"/>
      <c r="D72" s="10"/>
      <c r="E72" s="119"/>
      <c r="F72" s="119"/>
    </row>
    <row r="73" spans="1:6" ht="13" x14ac:dyDescent="0.25">
      <c r="A73" s="23" t="s">
        <v>56</v>
      </c>
      <c r="B73" s="24" t="s">
        <v>58</v>
      </c>
      <c r="C73" s="109"/>
      <c r="D73" s="10"/>
      <c r="E73" s="119"/>
      <c r="F73" s="119"/>
    </row>
    <row r="74" spans="1:6" ht="13" x14ac:dyDescent="0.25">
      <c r="B74" s="39"/>
      <c r="C74" s="109"/>
      <c r="D74" s="10"/>
      <c r="E74" s="119"/>
      <c r="F74" s="119"/>
    </row>
    <row r="75" spans="1:6" ht="13" x14ac:dyDescent="0.25">
      <c r="A75" s="23"/>
      <c r="B75" s="30" t="s">
        <v>59</v>
      </c>
      <c r="C75" s="25" t="s">
        <v>20</v>
      </c>
      <c r="D75" s="10"/>
      <c r="E75" s="113"/>
      <c r="F75" s="114">
        <f t="shared" ref="F75:F79" si="4">D75*E75</f>
        <v>0</v>
      </c>
    </row>
    <row r="76" spans="1:6" ht="13" x14ac:dyDescent="0.25">
      <c r="A76" s="23"/>
      <c r="B76" s="30" t="s">
        <v>60</v>
      </c>
      <c r="C76" s="25" t="s">
        <v>20</v>
      </c>
      <c r="D76" s="10"/>
      <c r="E76" s="113"/>
      <c r="F76" s="114">
        <f t="shared" si="4"/>
        <v>0</v>
      </c>
    </row>
    <row r="77" spans="1:6" ht="13" x14ac:dyDescent="0.25">
      <c r="A77" s="23"/>
      <c r="B77" s="30" t="s">
        <v>338</v>
      </c>
      <c r="C77" s="25" t="s">
        <v>20</v>
      </c>
      <c r="D77" s="10"/>
      <c r="E77" s="113"/>
      <c r="F77" s="114">
        <f t="shared" si="4"/>
        <v>0</v>
      </c>
    </row>
    <row r="78" spans="1:6" ht="13" x14ac:dyDescent="0.25">
      <c r="A78" s="23"/>
      <c r="B78" s="30" t="s">
        <v>61</v>
      </c>
      <c r="C78" s="25" t="s">
        <v>20</v>
      </c>
      <c r="D78" s="10"/>
      <c r="E78" s="113"/>
      <c r="F78" s="114">
        <f t="shared" si="4"/>
        <v>0</v>
      </c>
    </row>
    <row r="79" spans="1:6" ht="13" x14ac:dyDescent="0.25">
      <c r="A79" s="23"/>
      <c r="B79" s="30" t="s">
        <v>62</v>
      </c>
      <c r="C79" s="25" t="s">
        <v>20</v>
      </c>
      <c r="D79" s="10"/>
      <c r="E79" s="113"/>
      <c r="F79" s="114">
        <f t="shared" si="4"/>
        <v>0</v>
      </c>
    </row>
    <row r="80" spans="1:6" ht="13" x14ac:dyDescent="0.25">
      <c r="A80" s="23"/>
      <c r="B80" s="39"/>
      <c r="C80" s="109"/>
      <c r="D80" s="10"/>
      <c r="E80" s="119"/>
      <c r="F80" s="119"/>
    </row>
    <row r="81" spans="1:6" ht="13" x14ac:dyDescent="0.25">
      <c r="A81" s="23"/>
      <c r="B81" s="18" t="s">
        <v>63</v>
      </c>
      <c r="C81" s="11"/>
      <c r="D81" s="10"/>
      <c r="E81" s="116"/>
      <c r="F81" s="130">
        <f>SUM(F75:F79)</f>
        <v>0</v>
      </c>
    </row>
    <row r="82" spans="1:6" ht="13" x14ac:dyDescent="0.25">
      <c r="A82" s="23"/>
      <c r="B82" s="39"/>
      <c r="C82" s="109"/>
      <c r="D82" s="10"/>
      <c r="E82" s="119"/>
      <c r="F82" s="119"/>
    </row>
    <row r="83" spans="1:6" ht="13" x14ac:dyDescent="0.25">
      <c r="A83" s="23" t="s">
        <v>64</v>
      </c>
      <c r="B83" s="24" t="s">
        <v>65</v>
      </c>
      <c r="C83" s="109"/>
      <c r="D83" s="10"/>
      <c r="E83" s="119"/>
      <c r="F83" s="119"/>
    </row>
    <row r="84" spans="1:6" ht="13" x14ac:dyDescent="0.25">
      <c r="A84" s="23"/>
      <c r="B84" s="30"/>
      <c r="C84" s="109"/>
      <c r="D84" s="10"/>
      <c r="E84" s="119"/>
      <c r="F84" s="119"/>
    </row>
    <row r="85" spans="1:6" ht="13" x14ac:dyDescent="0.25">
      <c r="A85" s="23"/>
      <c r="B85" s="30" t="s">
        <v>66</v>
      </c>
      <c r="C85" s="25" t="s">
        <v>20</v>
      </c>
      <c r="D85" s="10"/>
      <c r="E85" s="113"/>
      <c r="F85" s="114">
        <f t="shared" ref="F85" si="5">D85*E85</f>
        <v>0</v>
      </c>
    </row>
    <row r="86" spans="1:6" ht="13" x14ac:dyDescent="0.25">
      <c r="A86" s="23"/>
      <c r="B86" s="39"/>
      <c r="C86" s="109"/>
      <c r="D86" s="10"/>
      <c r="E86" s="119"/>
      <c r="F86" s="119"/>
    </row>
    <row r="87" spans="1:6" ht="13" x14ac:dyDescent="0.25">
      <c r="A87" s="23"/>
      <c r="B87" s="41" t="s">
        <v>302</v>
      </c>
      <c r="C87" s="25" t="s">
        <v>20</v>
      </c>
      <c r="D87" s="10"/>
      <c r="E87" s="113"/>
      <c r="F87" s="114">
        <f t="shared" ref="F87" si="6">D87*E87</f>
        <v>0</v>
      </c>
    </row>
    <row r="88" spans="1:6" ht="13" x14ac:dyDescent="0.25">
      <c r="A88" s="23"/>
      <c r="B88" s="39"/>
      <c r="C88" s="109"/>
      <c r="D88" s="10"/>
      <c r="E88" s="119"/>
      <c r="F88" s="119"/>
    </row>
    <row r="89" spans="1:6" ht="13" x14ac:dyDescent="0.25">
      <c r="A89" s="23"/>
      <c r="B89" s="18" t="s">
        <v>89</v>
      </c>
      <c r="C89" s="11"/>
      <c r="D89" s="10"/>
      <c r="E89" s="116"/>
      <c r="F89" s="130">
        <f>SUM(F85:F87)</f>
        <v>0</v>
      </c>
    </row>
    <row r="90" spans="1:6" ht="13" x14ac:dyDescent="0.3">
      <c r="A90" s="9"/>
      <c r="B90" s="13"/>
      <c r="C90" s="109"/>
      <c r="D90" s="10"/>
      <c r="E90" s="119"/>
      <c r="F90" s="119"/>
    </row>
    <row r="91" spans="1:6" ht="13" x14ac:dyDescent="0.25">
      <c r="A91" s="23" t="s">
        <v>72</v>
      </c>
      <c r="B91" s="24" t="s">
        <v>68</v>
      </c>
      <c r="C91" s="22" t="s">
        <v>45</v>
      </c>
      <c r="D91" s="10"/>
      <c r="E91" s="119"/>
      <c r="F91" s="119"/>
    </row>
    <row r="92" spans="1:6" ht="13" x14ac:dyDescent="0.25">
      <c r="A92" s="23"/>
      <c r="B92" s="33"/>
      <c r="C92" s="100"/>
      <c r="D92" s="10"/>
      <c r="E92" s="119"/>
      <c r="F92" s="119"/>
    </row>
    <row r="93" spans="1:6" ht="13" x14ac:dyDescent="0.25">
      <c r="A93" s="23" t="s">
        <v>73</v>
      </c>
      <c r="B93" s="24" t="s">
        <v>324</v>
      </c>
      <c r="C93" s="10" t="s">
        <v>20</v>
      </c>
      <c r="D93" s="10"/>
      <c r="E93" s="113"/>
      <c r="F93" s="114">
        <f t="shared" ref="F93" si="7">D93*E93</f>
        <v>0</v>
      </c>
    </row>
    <row r="94" spans="1:6" ht="13" x14ac:dyDescent="0.25">
      <c r="A94" s="23"/>
      <c r="B94" s="33"/>
      <c r="C94" s="100"/>
      <c r="D94" s="10"/>
      <c r="E94" s="113"/>
      <c r="F94" s="119"/>
    </row>
    <row r="95" spans="1:6" ht="13" x14ac:dyDescent="0.25">
      <c r="A95" s="23" t="s">
        <v>74</v>
      </c>
      <c r="B95" s="24" t="s">
        <v>325</v>
      </c>
      <c r="C95" s="10" t="s">
        <v>20</v>
      </c>
      <c r="D95" s="10"/>
      <c r="E95" s="113"/>
      <c r="F95" s="114">
        <f t="shared" ref="F95" si="8">D95*E95</f>
        <v>0</v>
      </c>
    </row>
    <row r="96" spans="1:6" ht="13" x14ac:dyDescent="0.25">
      <c r="A96" s="23"/>
      <c r="B96" s="30"/>
      <c r="C96" s="25"/>
      <c r="D96" s="10"/>
      <c r="E96" s="113"/>
      <c r="F96" s="119"/>
    </row>
    <row r="97" spans="1:6" ht="13" x14ac:dyDescent="0.25">
      <c r="A97" s="23" t="s">
        <v>75</v>
      </c>
      <c r="B97" s="24" t="s">
        <v>326</v>
      </c>
      <c r="C97" s="10" t="s">
        <v>20</v>
      </c>
      <c r="D97" s="10"/>
      <c r="E97" s="113"/>
      <c r="F97" s="114">
        <f t="shared" ref="F97" si="9">D97*E97</f>
        <v>0</v>
      </c>
    </row>
    <row r="98" spans="1:6" ht="13" x14ac:dyDescent="0.25">
      <c r="A98" s="26"/>
      <c r="B98" s="30"/>
      <c r="C98" s="34"/>
      <c r="D98" s="10"/>
      <c r="E98" s="113"/>
      <c r="F98" s="119"/>
    </row>
    <row r="99" spans="1:6" ht="13" x14ac:dyDescent="0.25">
      <c r="A99" s="23" t="s">
        <v>76</v>
      </c>
      <c r="B99" s="24" t="s">
        <v>69</v>
      </c>
      <c r="C99" s="34"/>
      <c r="D99" s="10"/>
      <c r="E99" s="113"/>
      <c r="F99" s="119"/>
    </row>
    <row r="100" spans="1:6" ht="13" x14ac:dyDescent="0.25">
      <c r="A100" s="45"/>
      <c r="B100" s="40"/>
      <c r="C100" s="34"/>
      <c r="D100" s="10"/>
      <c r="E100" s="113"/>
      <c r="F100" s="119"/>
    </row>
    <row r="101" spans="1:6" ht="19" customHeight="1" x14ac:dyDescent="0.25">
      <c r="A101" s="23"/>
      <c r="B101" s="30" t="s">
        <v>70</v>
      </c>
      <c r="C101" s="25" t="s">
        <v>20</v>
      </c>
      <c r="D101" s="10"/>
      <c r="E101" s="113"/>
      <c r="F101" s="114">
        <f t="shared" ref="F101:F102" si="10">D101*E101</f>
        <v>0</v>
      </c>
    </row>
    <row r="102" spans="1:6" ht="17" customHeight="1" x14ac:dyDescent="0.25">
      <c r="A102" s="23"/>
      <c r="B102" s="35" t="s">
        <v>71</v>
      </c>
      <c r="C102" s="25" t="s">
        <v>20</v>
      </c>
      <c r="D102" s="10"/>
      <c r="E102" s="113"/>
      <c r="F102" s="114">
        <f t="shared" si="10"/>
        <v>0</v>
      </c>
    </row>
    <row r="103" spans="1:6" ht="17" customHeight="1" x14ac:dyDescent="0.25">
      <c r="A103" s="23"/>
      <c r="B103" s="35"/>
      <c r="C103" s="25"/>
      <c r="D103" s="10"/>
      <c r="E103" s="120"/>
      <c r="F103" s="119"/>
    </row>
    <row r="104" spans="1:6" ht="13" x14ac:dyDescent="0.3">
      <c r="A104" s="9"/>
      <c r="B104" s="18" t="s">
        <v>87</v>
      </c>
      <c r="C104" s="11"/>
      <c r="D104" s="10"/>
      <c r="E104" s="116"/>
      <c r="F104" s="130">
        <f>SUM(F90:F103)</f>
        <v>0</v>
      </c>
    </row>
    <row r="105" spans="1:6" ht="13" x14ac:dyDescent="0.3">
      <c r="A105" s="9"/>
      <c r="B105" s="13"/>
      <c r="C105" s="109"/>
      <c r="D105" s="10"/>
      <c r="E105" s="119"/>
      <c r="F105" s="119"/>
    </row>
    <row r="106" spans="1:6" ht="13" x14ac:dyDescent="0.3">
      <c r="A106" s="23" t="s">
        <v>77</v>
      </c>
      <c r="B106" s="50" t="s">
        <v>85</v>
      </c>
      <c r="C106" s="109"/>
      <c r="D106" s="10"/>
      <c r="E106" s="119"/>
      <c r="F106" s="119"/>
    </row>
    <row r="107" spans="1:6" ht="13" x14ac:dyDescent="0.3">
      <c r="A107" s="9"/>
      <c r="B107" s="13"/>
      <c r="C107" s="109"/>
      <c r="D107" s="10"/>
      <c r="E107" s="119"/>
      <c r="F107" s="119"/>
    </row>
    <row r="108" spans="1:6" ht="13" x14ac:dyDescent="0.3">
      <c r="A108" s="9"/>
      <c r="B108" s="103" t="s">
        <v>78</v>
      </c>
      <c r="C108" s="11" t="s">
        <v>20</v>
      </c>
      <c r="D108" s="10"/>
      <c r="E108" s="113"/>
      <c r="F108" s="124">
        <f t="shared" ref="F108:F113" si="11">D108*E108</f>
        <v>0</v>
      </c>
    </row>
    <row r="109" spans="1:6" x14ac:dyDescent="0.25">
      <c r="A109" s="15"/>
      <c r="B109" s="110" t="s">
        <v>79</v>
      </c>
      <c r="C109" s="11" t="s">
        <v>80</v>
      </c>
      <c r="D109" s="10"/>
      <c r="E109" s="113"/>
      <c r="F109" s="124">
        <f t="shared" si="11"/>
        <v>0</v>
      </c>
    </row>
    <row r="110" spans="1:6" ht="13" x14ac:dyDescent="0.3">
      <c r="A110" s="9"/>
      <c r="B110" s="110" t="s">
        <v>81</v>
      </c>
      <c r="C110" s="11" t="s">
        <v>80</v>
      </c>
      <c r="D110" s="10"/>
      <c r="E110" s="113"/>
      <c r="F110" s="124">
        <f t="shared" si="11"/>
        <v>0</v>
      </c>
    </row>
    <row r="111" spans="1:6" x14ac:dyDescent="0.25">
      <c r="A111" s="15"/>
      <c r="B111" s="110" t="s">
        <v>82</v>
      </c>
      <c r="C111" s="11" t="s">
        <v>80</v>
      </c>
      <c r="D111" s="10"/>
      <c r="E111" s="113"/>
      <c r="F111" s="124">
        <f t="shared" si="11"/>
        <v>0</v>
      </c>
    </row>
    <row r="112" spans="1:6" ht="13" x14ac:dyDescent="0.3">
      <c r="A112" s="9"/>
      <c r="B112" s="110" t="s">
        <v>88</v>
      </c>
      <c r="C112" s="11" t="s">
        <v>80</v>
      </c>
      <c r="D112" s="10"/>
      <c r="E112" s="113"/>
      <c r="F112" s="124">
        <f t="shared" si="11"/>
        <v>0</v>
      </c>
    </row>
    <row r="113" spans="1:6" ht="13" x14ac:dyDescent="0.3">
      <c r="A113" s="9"/>
      <c r="B113" s="110" t="s">
        <v>83</v>
      </c>
      <c r="C113" s="11" t="s">
        <v>80</v>
      </c>
      <c r="D113" s="10"/>
      <c r="E113" s="113"/>
      <c r="F113" s="124">
        <f t="shared" si="11"/>
        <v>0</v>
      </c>
    </row>
    <row r="114" spans="1:6" ht="13" x14ac:dyDescent="0.3">
      <c r="A114" s="9"/>
      <c r="B114" s="103"/>
      <c r="C114" s="11"/>
      <c r="D114" s="10"/>
      <c r="E114" s="113"/>
      <c r="F114" s="131"/>
    </row>
    <row r="115" spans="1:6" ht="25" x14ac:dyDescent="0.3">
      <c r="A115" s="9"/>
      <c r="B115" s="51" t="s">
        <v>84</v>
      </c>
      <c r="C115" s="11" t="s">
        <v>20</v>
      </c>
      <c r="D115" s="10"/>
      <c r="E115" s="113"/>
      <c r="F115" s="124">
        <f>D115*E115</f>
        <v>0</v>
      </c>
    </row>
    <row r="116" spans="1:6" ht="13" x14ac:dyDescent="0.3">
      <c r="A116" s="9"/>
      <c r="B116" s="111"/>
      <c r="C116" s="47"/>
      <c r="D116" s="48"/>
      <c r="E116" s="113"/>
      <c r="F116" s="124"/>
    </row>
    <row r="117" spans="1:6" ht="13" x14ac:dyDescent="0.3">
      <c r="A117" s="9"/>
      <c r="B117" s="18" t="s">
        <v>86</v>
      </c>
      <c r="C117" s="11"/>
      <c r="D117" s="10"/>
      <c r="E117" s="116"/>
      <c r="F117" s="130">
        <f>SUM(F108:F116)</f>
        <v>0</v>
      </c>
    </row>
    <row r="118" spans="1:6" ht="13" x14ac:dyDescent="0.3">
      <c r="A118" s="9"/>
      <c r="B118" s="37"/>
      <c r="C118" s="109"/>
      <c r="D118" s="10"/>
      <c r="E118" s="119"/>
      <c r="F118" s="119"/>
    </row>
    <row r="119" spans="1:6" ht="13" x14ac:dyDescent="0.25">
      <c r="A119" s="23" t="s">
        <v>114</v>
      </c>
      <c r="B119" s="24" t="s">
        <v>90</v>
      </c>
      <c r="C119" s="34"/>
      <c r="D119" s="10"/>
      <c r="E119" s="119"/>
      <c r="F119" s="119"/>
    </row>
    <row r="120" spans="1:6" ht="13" x14ac:dyDescent="0.25">
      <c r="A120" s="23"/>
      <c r="B120" s="24"/>
      <c r="C120" s="34"/>
      <c r="D120" s="10"/>
      <c r="E120" s="119"/>
      <c r="F120" s="119"/>
    </row>
    <row r="121" spans="1:6" x14ac:dyDescent="0.25">
      <c r="A121" s="27" t="s">
        <v>115</v>
      </c>
      <c r="B121" s="28" t="s">
        <v>91</v>
      </c>
      <c r="C121" s="22" t="s">
        <v>45</v>
      </c>
      <c r="D121" s="10"/>
      <c r="E121" s="119"/>
      <c r="F121" s="119"/>
    </row>
    <row r="122" spans="1:6" x14ac:dyDescent="0.25">
      <c r="A122" s="26"/>
      <c r="B122" s="30"/>
      <c r="C122" s="10"/>
      <c r="D122" s="10"/>
      <c r="E122" s="119"/>
      <c r="F122" s="119"/>
    </row>
    <row r="123" spans="1:6" x14ac:dyDescent="0.25">
      <c r="A123" s="27" t="s">
        <v>116</v>
      </c>
      <c r="B123" s="28" t="s">
        <v>92</v>
      </c>
      <c r="C123" s="100" t="s">
        <v>93</v>
      </c>
      <c r="D123" s="10"/>
      <c r="E123" s="119"/>
      <c r="F123" s="124">
        <f t="shared" ref="F123" si="12">D123*E123</f>
        <v>0</v>
      </c>
    </row>
    <row r="124" spans="1:6" ht="13" x14ac:dyDescent="0.25">
      <c r="A124" s="23"/>
      <c r="B124" s="30"/>
      <c r="C124" s="100"/>
      <c r="D124" s="10"/>
      <c r="E124" s="119"/>
      <c r="F124" s="119"/>
    </row>
    <row r="125" spans="1:6" x14ac:dyDescent="0.25">
      <c r="A125" s="27" t="s">
        <v>117</v>
      </c>
      <c r="B125" s="28" t="s">
        <v>94</v>
      </c>
      <c r="C125" s="25" t="s">
        <v>20</v>
      </c>
      <c r="D125" s="10"/>
      <c r="E125" s="119"/>
      <c r="F125" s="124">
        <f t="shared" ref="F125" si="13">D125*E125</f>
        <v>0</v>
      </c>
    </row>
    <row r="126" spans="1:6" ht="13" x14ac:dyDescent="0.25">
      <c r="A126" s="27"/>
      <c r="B126" s="28"/>
      <c r="C126" s="34"/>
      <c r="D126" s="10"/>
      <c r="E126" s="119"/>
      <c r="F126" s="119"/>
    </row>
    <row r="127" spans="1:6" ht="13" x14ac:dyDescent="0.25">
      <c r="A127" s="27" t="s">
        <v>118</v>
      </c>
      <c r="B127" s="28" t="s">
        <v>95</v>
      </c>
      <c r="C127" s="34"/>
      <c r="D127" s="10"/>
      <c r="E127" s="119"/>
      <c r="F127" s="119"/>
    </row>
    <row r="128" spans="1:6" ht="13" x14ac:dyDescent="0.25">
      <c r="A128" s="27"/>
      <c r="B128" s="28"/>
      <c r="C128" s="34"/>
      <c r="D128" s="10"/>
      <c r="E128" s="119"/>
      <c r="F128" s="119"/>
    </row>
    <row r="129" spans="1:6" x14ac:dyDescent="0.25">
      <c r="A129" s="27"/>
      <c r="B129" s="101" t="s">
        <v>96</v>
      </c>
      <c r="C129" s="25" t="s">
        <v>20</v>
      </c>
      <c r="D129" s="10"/>
      <c r="E129" s="119"/>
      <c r="F129" s="124">
        <f t="shared" ref="F129:F133" si="14">D129*E129</f>
        <v>0</v>
      </c>
    </row>
    <row r="130" spans="1:6" x14ac:dyDescent="0.25">
      <c r="A130" s="27"/>
      <c r="B130" s="101" t="s">
        <v>98</v>
      </c>
      <c r="C130" s="25" t="s">
        <v>20</v>
      </c>
      <c r="D130" s="10"/>
      <c r="E130" s="119"/>
      <c r="F130" s="124">
        <f t="shared" si="14"/>
        <v>0</v>
      </c>
    </row>
    <row r="131" spans="1:6" x14ac:dyDescent="0.25">
      <c r="A131" s="27"/>
      <c r="B131" s="101" t="s">
        <v>99</v>
      </c>
      <c r="C131" s="25" t="s">
        <v>20</v>
      </c>
      <c r="D131" s="10"/>
      <c r="E131" s="119"/>
      <c r="F131" s="124">
        <f t="shared" si="14"/>
        <v>0</v>
      </c>
    </row>
    <row r="132" spans="1:6" x14ac:dyDescent="0.25">
      <c r="A132" s="27"/>
      <c r="B132" s="101" t="s">
        <v>100</v>
      </c>
      <c r="C132" s="25" t="s">
        <v>20</v>
      </c>
      <c r="D132" s="10"/>
      <c r="E132" s="119"/>
      <c r="F132" s="124">
        <f t="shared" si="14"/>
        <v>0</v>
      </c>
    </row>
    <row r="133" spans="1:6" x14ac:dyDescent="0.25">
      <c r="A133" s="27"/>
      <c r="B133" s="101" t="s">
        <v>101</v>
      </c>
      <c r="C133" s="25" t="s">
        <v>20</v>
      </c>
      <c r="D133" s="10"/>
      <c r="E133" s="119"/>
      <c r="F133" s="124">
        <f t="shared" si="14"/>
        <v>0</v>
      </c>
    </row>
    <row r="134" spans="1:6" ht="13" x14ac:dyDescent="0.25">
      <c r="A134" s="27"/>
      <c r="B134" s="28"/>
      <c r="C134" s="34"/>
      <c r="D134" s="10"/>
      <c r="E134" s="119"/>
      <c r="F134" s="119"/>
    </row>
    <row r="135" spans="1:6" ht="13" x14ac:dyDescent="0.25">
      <c r="A135" s="27" t="s">
        <v>119</v>
      </c>
      <c r="B135" s="28" t="s">
        <v>102</v>
      </c>
      <c r="C135" s="34"/>
      <c r="D135" s="10"/>
      <c r="E135" s="119"/>
      <c r="F135" s="119"/>
    </row>
    <row r="136" spans="1:6" x14ac:dyDescent="0.25">
      <c r="A136" s="26"/>
      <c r="B136" s="101" t="s">
        <v>103</v>
      </c>
      <c r="C136" s="11" t="s">
        <v>20</v>
      </c>
      <c r="D136" s="10"/>
      <c r="E136" s="119"/>
      <c r="F136" s="124">
        <f t="shared" ref="F136:F142" si="15">D136*E136</f>
        <v>0</v>
      </c>
    </row>
    <row r="137" spans="1:6" x14ac:dyDescent="0.25">
      <c r="A137" s="26"/>
      <c r="B137" s="101" t="s">
        <v>104</v>
      </c>
      <c r="C137" s="11" t="s">
        <v>97</v>
      </c>
      <c r="D137" s="10"/>
      <c r="E137" s="119"/>
      <c r="F137" s="124">
        <f t="shared" si="15"/>
        <v>0</v>
      </c>
    </row>
    <row r="138" spans="1:6" x14ac:dyDescent="0.25">
      <c r="A138" s="26"/>
      <c r="B138" s="101" t="s">
        <v>105</v>
      </c>
      <c r="C138" s="11" t="s">
        <v>97</v>
      </c>
      <c r="D138" s="10"/>
      <c r="E138" s="119"/>
      <c r="F138" s="124">
        <f t="shared" si="15"/>
        <v>0</v>
      </c>
    </row>
    <row r="139" spans="1:6" ht="13" x14ac:dyDescent="0.25">
      <c r="A139" s="23"/>
      <c r="B139" s="101" t="s">
        <v>106</v>
      </c>
      <c r="C139" s="11" t="s">
        <v>97</v>
      </c>
      <c r="D139" s="10"/>
      <c r="E139" s="119"/>
      <c r="F139" s="124">
        <f t="shared" si="15"/>
        <v>0</v>
      </c>
    </row>
    <row r="140" spans="1:6" ht="13" x14ac:dyDescent="0.25">
      <c r="A140" s="23"/>
      <c r="B140" s="101" t="s">
        <v>107</v>
      </c>
      <c r="C140" s="11" t="s">
        <v>97</v>
      </c>
      <c r="D140" s="10"/>
      <c r="E140" s="119"/>
      <c r="F140" s="124">
        <f t="shared" si="15"/>
        <v>0</v>
      </c>
    </row>
    <row r="141" spans="1:6" ht="13" x14ac:dyDescent="0.25">
      <c r="A141" s="23"/>
      <c r="B141" s="101" t="s">
        <v>108</v>
      </c>
      <c r="C141" s="11" t="s">
        <v>97</v>
      </c>
      <c r="D141" s="10"/>
      <c r="E141" s="119"/>
      <c r="F141" s="124">
        <f t="shared" si="15"/>
        <v>0</v>
      </c>
    </row>
    <row r="142" spans="1:6" ht="13" x14ac:dyDescent="0.25">
      <c r="A142" s="23"/>
      <c r="B142" s="101" t="s">
        <v>109</v>
      </c>
      <c r="C142" s="11" t="s">
        <v>97</v>
      </c>
      <c r="D142" s="10"/>
      <c r="E142" s="119"/>
      <c r="F142" s="124">
        <f t="shared" si="15"/>
        <v>0</v>
      </c>
    </row>
    <row r="143" spans="1:6" ht="13" x14ac:dyDescent="0.25">
      <c r="A143" s="23"/>
      <c r="B143" s="101"/>
      <c r="C143" s="11"/>
      <c r="D143" s="10"/>
      <c r="E143" s="119"/>
      <c r="F143" s="119"/>
    </row>
    <row r="144" spans="1:6" ht="13" x14ac:dyDescent="0.25">
      <c r="A144" s="23"/>
      <c r="B144" s="101" t="s">
        <v>110</v>
      </c>
      <c r="C144" s="11"/>
      <c r="D144" s="10"/>
      <c r="E144" s="119"/>
      <c r="F144" s="119"/>
    </row>
    <row r="145" spans="1:6" ht="13" x14ac:dyDescent="0.25">
      <c r="A145" s="23"/>
      <c r="B145" s="101" t="s">
        <v>105</v>
      </c>
      <c r="C145" s="11" t="s">
        <v>97</v>
      </c>
      <c r="D145" s="10"/>
      <c r="E145" s="119"/>
      <c r="F145" s="124">
        <f t="shared" ref="F145:F149" si="16">D145*E145</f>
        <v>0</v>
      </c>
    </row>
    <row r="146" spans="1:6" ht="13" x14ac:dyDescent="0.25">
      <c r="A146" s="55"/>
      <c r="B146" s="101" t="s">
        <v>106</v>
      </c>
      <c r="C146" s="11" t="s">
        <v>97</v>
      </c>
      <c r="D146" s="10"/>
      <c r="E146" s="119"/>
      <c r="F146" s="124">
        <f t="shared" si="16"/>
        <v>0</v>
      </c>
    </row>
    <row r="147" spans="1:6" ht="13" x14ac:dyDescent="0.25">
      <c r="A147" s="23"/>
      <c r="B147" s="101" t="s">
        <v>107</v>
      </c>
      <c r="C147" s="11" t="s">
        <v>97</v>
      </c>
      <c r="D147" s="10"/>
      <c r="E147" s="119"/>
      <c r="F147" s="124">
        <f t="shared" si="16"/>
        <v>0</v>
      </c>
    </row>
    <row r="148" spans="1:6" ht="13" x14ac:dyDescent="0.25">
      <c r="A148" s="23"/>
      <c r="B148" s="101" t="s">
        <v>108</v>
      </c>
      <c r="C148" s="11" t="s">
        <v>97</v>
      </c>
      <c r="D148" s="10"/>
      <c r="E148" s="119"/>
      <c r="F148" s="124">
        <f t="shared" si="16"/>
        <v>0</v>
      </c>
    </row>
    <row r="149" spans="1:6" ht="13" x14ac:dyDescent="0.25">
      <c r="A149" s="23"/>
      <c r="B149" s="101" t="s">
        <v>109</v>
      </c>
      <c r="C149" s="11" t="s">
        <v>97</v>
      </c>
      <c r="D149" s="10"/>
      <c r="E149" s="119"/>
      <c r="F149" s="124">
        <f t="shared" si="16"/>
        <v>0</v>
      </c>
    </row>
    <row r="150" spans="1:6" ht="13" x14ac:dyDescent="0.25">
      <c r="A150" s="23"/>
      <c r="B150" s="101"/>
      <c r="C150" s="11"/>
      <c r="D150" s="10"/>
      <c r="E150" s="119"/>
      <c r="F150" s="119"/>
    </row>
    <row r="151" spans="1:6" ht="13" x14ac:dyDescent="0.25">
      <c r="A151" s="23"/>
      <c r="B151" s="101" t="s">
        <v>111</v>
      </c>
      <c r="C151" s="11"/>
      <c r="D151" s="10"/>
      <c r="E151" s="119"/>
      <c r="F151" s="119"/>
    </row>
    <row r="152" spans="1:6" ht="13" x14ac:dyDescent="0.25">
      <c r="A152" s="23"/>
      <c r="B152" s="101" t="s">
        <v>103</v>
      </c>
      <c r="C152" s="11" t="s">
        <v>20</v>
      </c>
      <c r="D152" s="10"/>
      <c r="E152" s="119"/>
      <c r="F152" s="124">
        <f t="shared" ref="F152:F158" si="17">D152*E152</f>
        <v>0</v>
      </c>
    </row>
    <row r="153" spans="1:6" ht="13" x14ac:dyDescent="0.25">
      <c r="A153" s="23"/>
      <c r="B153" s="101" t="s">
        <v>112</v>
      </c>
      <c r="C153" s="11" t="s">
        <v>97</v>
      </c>
      <c r="D153" s="10"/>
      <c r="E153" s="119"/>
      <c r="F153" s="124">
        <f t="shared" si="17"/>
        <v>0</v>
      </c>
    </row>
    <row r="154" spans="1:6" ht="13" x14ac:dyDescent="0.25">
      <c r="A154" s="23"/>
      <c r="B154" s="101" t="s">
        <v>105</v>
      </c>
      <c r="C154" s="11" t="s">
        <v>97</v>
      </c>
      <c r="D154" s="10"/>
      <c r="E154" s="119"/>
      <c r="F154" s="124">
        <f t="shared" si="17"/>
        <v>0</v>
      </c>
    </row>
    <row r="155" spans="1:6" ht="13" x14ac:dyDescent="0.25">
      <c r="A155" s="23"/>
      <c r="B155" s="101" t="s">
        <v>106</v>
      </c>
      <c r="C155" s="11" t="s">
        <v>97</v>
      </c>
      <c r="D155" s="10"/>
      <c r="E155" s="119"/>
      <c r="F155" s="124">
        <f t="shared" si="17"/>
        <v>0</v>
      </c>
    </row>
    <row r="156" spans="1:6" ht="13" x14ac:dyDescent="0.25">
      <c r="A156" s="23"/>
      <c r="B156" s="101" t="s">
        <v>107</v>
      </c>
      <c r="C156" s="11" t="s">
        <v>97</v>
      </c>
      <c r="D156" s="10"/>
      <c r="E156" s="119"/>
      <c r="F156" s="124">
        <f t="shared" si="17"/>
        <v>0</v>
      </c>
    </row>
    <row r="157" spans="1:6" ht="13" x14ac:dyDescent="0.25">
      <c r="A157" s="23"/>
      <c r="B157" s="101" t="s">
        <v>108</v>
      </c>
      <c r="C157" s="11" t="s">
        <v>97</v>
      </c>
      <c r="D157" s="10"/>
      <c r="E157" s="119"/>
      <c r="F157" s="124">
        <f t="shared" si="17"/>
        <v>0</v>
      </c>
    </row>
    <row r="158" spans="1:6" ht="13" x14ac:dyDescent="0.25">
      <c r="A158" s="23"/>
      <c r="B158" s="101" t="s">
        <v>109</v>
      </c>
      <c r="C158" s="11" t="s">
        <v>97</v>
      </c>
      <c r="D158" s="16"/>
      <c r="E158" s="121"/>
      <c r="F158" s="124">
        <f t="shared" si="17"/>
        <v>0</v>
      </c>
    </row>
    <row r="159" spans="1:6" ht="13" x14ac:dyDescent="0.25">
      <c r="A159" s="23"/>
      <c r="B159" s="101"/>
      <c r="C159" s="11"/>
      <c r="D159" s="16"/>
      <c r="E159" s="121"/>
      <c r="F159" s="121"/>
    </row>
    <row r="160" spans="1:6" ht="13" x14ac:dyDescent="0.25">
      <c r="A160" s="23"/>
      <c r="B160" s="101" t="s">
        <v>110</v>
      </c>
      <c r="C160" s="11"/>
      <c r="D160" s="16"/>
      <c r="E160" s="121"/>
      <c r="F160" s="121"/>
    </row>
    <row r="161" spans="1:6" ht="13" x14ac:dyDescent="0.25">
      <c r="A161" s="23"/>
      <c r="B161" s="101" t="s">
        <v>105</v>
      </c>
      <c r="C161" s="11" t="s">
        <v>97</v>
      </c>
      <c r="D161" s="16"/>
      <c r="E161" s="121"/>
      <c r="F161" s="124">
        <f t="shared" ref="F161:F165" si="18">D161*E161</f>
        <v>0</v>
      </c>
    </row>
    <row r="162" spans="1:6" ht="13" x14ac:dyDescent="0.25">
      <c r="A162" s="23"/>
      <c r="B162" s="101" t="s">
        <v>106</v>
      </c>
      <c r="C162" s="11" t="s">
        <v>97</v>
      </c>
      <c r="D162" s="16"/>
      <c r="E162" s="121"/>
      <c r="F162" s="124">
        <f t="shared" si="18"/>
        <v>0</v>
      </c>
    </row>
    <row r="163" spans="1:6" ht="13" x14ac:dyDescent="0.25">
      <c r="A163" s="23"/>
      <c r="B163" s="101" t="s">
        <v>107</v>
      </c>
      <c r="C163" s="11" t="s">
        <v>97</v>
      </c>
      <c r="D163" s="10"/>
      <c r="E163" s="114"/>
      <c r="F163" s="124">
        <f t="shared" si="18"/>
        <v>0</v>
      </c>
    </row>
    <row r="164" spans="1:6" ht="13" x14ac:dyDescent="0.25">
      <c r="A164" s="23"/>
      <c r="B164" s="101" t="s">
        <v>108</v>
      </c>
      <c r="C164" s="11" t="s">
        <v>97</v>
      </c>
      <c r="D164" s="10"/>
      <c r="E164" s="114"/>
      <c r="F164" s="124">
        <f t="shared" si="18"/>
        <v>0</v>
      </c>
    </row>
    <row r="165" spans="1:6" ht="13" x14ac:dyDescent="0.25">
      <c r="A165" s="23"/>
      <c r="B165" s="101" t="s">
        <v>109</v>
      </c>
      <c r="C165" s="11" t="s">
        <v>97</v>
      </c>
      <c r="D165" s="80"/>
      <c r="E165" s="114"/>
      <c r="F165" s="124">
        <f t="shared" si="18"/>
        <v>0</v>
      </c>
    </row>
    <row r="166" spans="1:6" ht="13" x14ac:dyDescent="0.3">
      <c r="A166" s="23"/>
      <c r="B166" s="101"/>
      <c r="C166" s="112"/>
      <c r="D166" s="87"/>
      <c r="E166" s="122"/>
      <c r="F166" s="122"/>
    </row>
    <row r="167" spans="1:6" x14ac:dyDescent="0.25">
      <c r="A167" s="27" t="s">
        <v>120</v>
      </c>
      <c r="B167" s="28" t="s">
        <v>113</v>
      </c>
      <c r="C167" s="11" t="s">
        <v>97</v>
      </c>
      <c r="D167" s="88"/>
      <c r="E167" s="114"/>
      <c r="F167" s="124">
        <f t="shared" ref="F167" si="19">D167*E167</f>
        <v>0</v>
      </c>
    </row>
    <row r="168" spans="1:6" ht="13" x14ac:dyDescent="0.25">
      <c r="A168" s="45"/>
      <c r="B168" s="28"/>
      <c r="C168" s="11"/>
      <c r="D168" s="88"/>
      <c r="E168" s="114"/>
      <c r="F168" s="132"/>
    </row>
    <row r="169" spans="1:6" ht="13" x14ac:dyDescent="0.25">
      <c r="A169" s="27" t="s">
        <v>121</v>
      </c>
      <c r="B169" s="28" t="s">
        <v>309</v>
      </c>
      <c r="C169" s="11"/>
      <c r="D169" s="88"/>
      <c r="E169" s="114"/>
      <c r="F169" s="132"/>
    </row>
    <row r="170" spans="1:6" ht="13" x14ac:dyDescent="0.25">
      <c r="A170" s="27"/>
      <c r="B170" s="28"/>
      <c r="C170" s="11"/>
      <c r="D170" s="88"/>
      <c r="E170" s="114"/>
      <c r="F170" s="132"/>
    </row>
    <row r="171" spans="1:6" x14ac:dyDescent="0.25">
      <c r="A171" s="27"/>
      <c r="B171" s="101" t="s">
        <v>310</v>
      </c>
      <c r="C171" s="11"/>
      <c r="D171" s="88"/>
      <c r="E171" s="114"/>
      <c r="F171" s="124">
        <f t="shared" ref="F171" si="20">D171*E171</f>
        <v>0</v>
      </c>
    </row>
    <row r="172" spans="1:6" ht="13" x14ac:dyDescent="0.25">
      <c r="A172" s="27"/>
      <c r="B172" s="28"/>
      <c r="C172" s="11"/>
      <c r="D172" s="88"/>
      <c r="E172" s="114"/>
      <c r="F172" s="132"/>
    </row>
    <row r="173" spans="1:6" x14ac:dyDescent="0.25">
      <c r="A173" s="27"/>
      <c r="B173" s="101" t="s">
        <v>311</v>
      </c>
      <c r="C173" s="11"/>
      <c r="D173" s="88"/>
      <c r="E173" s="114"/>
      <c r="F173" s="124">
        <f t="shared" ref="F173" si="21">D173*E173</f>
        <v>0</v>
      </c>
    </row>
    <row r="174" spans="1:6" x14ac:dyDescent="0.25">
      <c r="A174" s="27"/>
      <c r="B174" s="101" t="s">
        <v>312</v>
      </c>
      <c r="C174" s="11"/>
      <c r="D174" s="88"/>
      <c r="E174" s="114"/>
      <c r="F174" s="124">
        <f t="shared" ref="F174:F176" si="22">D174*E174</f>
        <v>0</v>
      </c>
    </row>
    <row r="175" spans="1:6" x14ac:dyDescent="0.25">
      <c r="A175" s="27"/>
      <c r="B175" s="101" t="s">
        <v>313</v>
      </c>
      <c r="C175" s="11"/>
      <c r="D175" s="88"/>
      <c r="E175" s="114"/>
      <c r="F175" s="124">
        <f t="shared" si="22"/>
        <v>0</v>
      </c>
    </row>
    <row r="176" spans="1:6" x14ac:dyDescent="0.25">
      <c r="A176" s="27"/>
      <c r="B176" s="101" t="s">
        <v>314</v>
      </c>
      <c r="C176" s="11"/>
      <c r="D176" s="88"/>
      <c r="E176" s="114"/>
      <c r="F176" s="124">
        <f t="shared" si="22"/>
        <v>0</v>
      </c>
    </row>
    <row r="177" spans="1:6" ht="13" x14ac:dyDescent="0.25">
      <c r="A177" s="27"/>
      <c r="B177" s="28"/>
      <c r="C177" s="11"/>
      <c r="D177" s="88"/>
      <c r="E177" s="114"/>
      <c r="F177" s="132"/>
    </row>
    <row r="178" spans="1:6" ht="13" x14ac:dyDescent="0.25">
      <c r="A178" s="27"/>
      <c r="B178" s="28"/>
      <c r="C178" s="11"/>
      <c r="D178" s="88"/>
      <c r="E178" s="114"/>
      <c r="F178" s="132"/>
    </row>
    <row r="179" spans="1:6" ht="13" x14ac:dyDescent="0.25">
      <c r="A179" s="27"/>
      <c r="B179" s="18" t="s">
        <v>140</v>
      </c>
      <c r="C179" s="11"/>
      <c r="D179" s="10"/>
      <c r="E179" s="116"/>
      <c r="F179" s="130">
        <f>SUM(F120:F178)</f>
        <v>0</v>
      </c>
    </row>
    <row r="180" spans="1:6" ht="13" x14ac:dyDescent="0.25">
      <c r="A180" s="27"/>
      <c r="B180" s="28"/>
      <c r="C180" s="11"/>
      <c r="D180" s="88"/>
      <c r="E180" s="114"/>
      <c r="F180" s="132"/>
    </row>
    <row r="181" spans="1:6" ht="13" x14ac:dyDescent="0.25">
      <c r="A181" s="23" t="s">
        <v>124</v>
      </c>
      <c r="B181" s="24" t="s">
        <v>122</v>
      </c>
      <c r="C181" s="22" t="s">
        <v>45</v>
      </c>
      <c r="D181" s="88"/>
      <c r="E181" s="114"/>
      <c r="F181" s="132"/>
    </row>
    <row r="182" spans="1:6" ht="13" x14ac:dyDescent="0.25">
      <c r="A182" s="57"/>
      <c r="B182" s="58"/>
      <c r="C182" s="27"/>
      <c r="D182" s="88"/>
      <c r="E182" s="114"/>
      <c r="F182" s="132"/>
    </row>
    <row r="183" spans="1:6" ht="13" x14ac:dyDescent="0.25">
      <c r="A183" s="23" t="s">
        <v>125</v>
      </c>
      <c r="B183" s="24" t="s">
        <v>349</v>
      </c>
      <c r="C183" s="22" t="s">
        <v>45</v>
      </c>
      <c r="D183" s="88"/>
      <c r="E183" s="114"/>
      <c r="F183" s="132"/>
    </row>
    <row r="184" spans="1:6" ht="13" x14ac:dyDescent="0.25">
      <c r="A184" s="57"/>
      <c r="B184" s="24"/>
      <c r="C184" s="59"/>
      <c r="D184" s="88"/>
      <c r="E184" s="114"/>
      <c r="F184" s="132"/>
    </row>
    <row r="185" spans="1:6" ht="13" x14ac:dyDescent="0.25">
      <c r="A185" s="23" t="s">
        <v>126</v>
      </c>
      <c r="B185" s="24" t="s">
        <v>123</v>
      </c>
      <c r="C185" s="59"/>
      <c r="D185" s="88"/>
      <c r="E185" s="114"/>
      <c r="F185" s="132"/>
    </row>
    <row r="186" spans="1:6" ht="13" x14ac:dyDescent="0.25">
      <c r="A186" s="45"/>
      <c r="B186" s="28"/>
      <c r="C186" s="11"/>
      <c r="D186" s="88"/>
      <c r="E186" s="114"/>
      <c r="F186" s="132"/>
    </row>
    <row r="187" spans="1:6" x14ac:dyDescent="0.25">
      <c r="A187" s="27"/>
      <c r="B187" s="58" t="s">
        <v>127</v>
      </c>
      <c r="C187" s="11" t="s">
        <v>93</v>
      </c>
      <c r="E187" s="114"/>
      <c r="F187" s="124">
        <f t="shared" ref="F187:F189" si="23">D187*E187</f>
        <v>0</v>
      </c>
    </row>
    <row r="188" spans="1:6" x14ac:dyDescent="0.25">
      <c r="A188" s="27"/>
      <c r="B188" s="58" t="s">
        <v>128</v>
      </c>
      <c r="C188" s="11" t="s">
        <v>93</v>
      </c>
      <c r="E188" s="114"/>
      <c r="F188" s="124">
        <f t="shared" si="23"/>
        <v>0</v>
      </c>
    </row>
    <row r="189" spans="1:6" x14ac:dyDescent="0.25">
      <c r="A189" s="27"/>
      <c r="B189" s="58" t="s">
        <v>129</v>
      </c>
      <c r="C189" s="11" t="s">
        <v>93</v>
      </c>
      <c r="E189" s="114"/>
      <c r="F189" s="124">
        <f t="shared" si="23"/>
        <v>0</v>
      </c>
    </row>
    <row r="190" spans="1:6" x14ac:dyDescent="0.25">
      <c r="A190" s="27"/>
      <c r="B190" s="58" t="s">
        <v>304</v>
      </c>
      <c r="C190" s="11" t="s">
        <v>93</v>
      </c>
      <c r="E190" s="114"/>
      <c r="F190" s="124">
        <f t="shared" ref="F190:F192" si="24">D190*E190</f>
        <v>0</v>
      </c>
    </row>
    <row r="191" spans="1:6" x14ac:dyDescent="0.25">
      <c r="A191" s="27"/>
      <c r="B191" s="58" t="s">
        <v>305</v>
      </c>
      <c r="C191" s="11" t="s">
        <v>93</v>
      </c>
      <c r="E191" s="114"/>
      <c r="F191" s="124">
        <f t="shared" si="24"/>
        <v>0</v>
      </c>
    </row>
    <row r="192" spans="1:6" x14ac:dyDescent="0.25">
      <c r="A192" s="27"/>
      <c r="B192" s="58" t="s">
        <v>306</v>
      </c>
      <c r="C192" s="11" t="s">
        <v>93</v>
      </c>
      <c r="E192" s="114"/>
      <c r="F192" s="124">
        <f t="shared" si="24"/>
        <v>0</v>
      </c>
    </row>
    <row r="193" spans="1:6" x14ac:dyDescent="0.25">
      <c r="A193" s="27"/>
      <c r="B193" s="58"/>
      <c r="C193" s="11"/>
      <c r="D193" s="88"/>
      <c r="E193" s="114"/>
      <c r="F193" s="124"/>
    </row>
    <row r="194" spans="1:6" ht="13" x14ac:dyDescent="0.25">
      <c r="A194" s="27"/>
      <c r="B194" s="28"/>
      <c r="C194" s="11"/>
      <c r="D194" s="88"/>
      <c r="E194" s="114"/>
      <c r="F194" s="132"/>
    </row>
    <row r="195" spans="1:6" x14ac:dyDescent="0.25">
      <c r="A195" s="27"/>
      <c r="B195" s="58" t="s">
        <v>130</v>
      </c>
      <c r="C195" s="11" t="s">
        <v>93</v>
      </c>
      <c r="E195" s="114"/>
      <c r="F195" s="124">
        <f t="shared" ref="F195:F196" si="25">D195*E195</f>
        <v>0</v>
      </c>
    </row>
    <row r="196" spans="1:6" x14ac:dyDescent="0.25">
      <c r="A196" s="27"/>
      <c r="B196" s="58" t="s">
        <v>131</v>
      </c>
      <c r="C196" s="11" t="s">
        <v>93</v>
      </c>
      <c r="E196" s="114"/>
      <c r="F196" s="124">
        <f t="shared" si="25"/>
        <v>0</v>
      </c>
    </row>
    <row r="197" spans="1:6" ht="13" x14ac:dyDescent="0.25">
      <c r="A197" s="27"/>
      <c r="B197" s="28"/>
      <c r="C197" s="11"/>
      <c r="D197" s="88"/>
      <c r="E197" s="114"/>
      <c r="F197" s="132"/>
    </row>
    <row r="198" spans="1:6" ht="13" x14ac:dyDescent="0.25">
      <c r="A198" s="27"/>
      <c r="B198" s="18" t="s">
        <v>134</v>
      </c>
      <c r="C198" s="11"/>
      <c r="D198" s="10"/>
      <c r="E198" s="116"/>
      <c r="F198" s="130">
        <f>SUM(F186:F197)</f>
        <v>0</v>
      </c>
    </row>
    <row r="199" spans="1:6" ht="13" x14ac:dyDescent="0.25">
      <c r="A199" s="27"/>
      <c r="B199" s="28"/>
      <c r="C199" s="11"/>
      <c r="D199" s="88"/>
      <c r="E199" s="114"/>
      <c r="F199" s="132"/>
    </row>
    <row r="200" spans="1:6" ht="13" x14ac:dyDescent="0.25">
      <c r="A200" s="23" t="s">
        <v>132</v>
      </c>
      <c r="B200" s="24" t="s">
        <v>133</v>
      </c>
      <c r="C200" s="22" t="s">
        <v>45</v>
      </c>
      <c r="D200" s="88"/>
      <c r="E200" s="114"/>
      <c r="F200" s="132"/>
    </row>
    <row r="201" spans="1:6" ht="13" x14ac:dyDescent="0.25">
      <c r="A201" s="45"/>
      <c r="B201" s="28"/>
      <c r="C201" s="11"/>
      <c r="D201" s="88"/>
      <c r="E201" s="114"/>
      <c r="F201" s="132"/>
    </row>
    <row r="202" spans="1:6" ht="13" x14ac:dyDescent="0.25">
      <c r="A202" s="23" t="s">
        <v>135</v>
      </c>
      <c r="B202" s="24" t="s">
        <v>136</v>
      </c>
      <c r="C202" s="11"/>
      <c r="D202" s="88"/>
      <c r="E202" s="114"/>
      <c r="F202" s="132"/>
    </row>
    <row r="203" spans="1:6" ht="13" x14ac:dyDescent="0.25">
      <c r="A203" s="45"/>
      <c r="B203" s="28"/>
      <c r="C203" s="11"/>
      <c r="D203" s="88"/>
      <c r="E203" s="114"/>
      <c r="F203" s="132"/>
    </row>
    <row r="204" spans="1:6" x14ac:dyDescent="0.25">
      <c r="A204" s="27"/>
      <c r="B204" s="60" t="s">
        <v>137</v>
      </c>
      <c r="C204" s="11" t="s">
        <v>20</v>
      </c>
      <c r="D204" s="10"/>
      <c r="E204" s="114"/>
      <c r="F204" s="124">
        <f t="shared" ref="F204" si="26">D204*E204</f>
        <v>0</v>
      </c>
    </row>
    <row r="205" spans="1:6" ht="13" x14ac:dyDescent="0.25">
      <c r="A205" s="27"/>
      <c r="B205" s="28"/>
      <c r="C205" s="11"/>
      <c r="D205" s="88"/>
      <c r="E205" s="114"/>
      <c r="F205" s="132"/>
    </row>
    <row r="206" spans="1:6" ht="13" x14ac:dyDescent="0.25">
      <c r="A206" s="27"/>
      <c r="B206" s="60" t="s">
        <v>138</v>
      </c>
      <c r="C206" s="11"/>
      <c r="D206" s="88"/>
      <c r="E206" s="114"/>
      <c r="F206" s="132"/>
    </row>
    <row r="207" spans="1:6" ht="13" x14ac:dyDescent="0.25">
      <c r="A207" s="27"/>
      <c r="B207" s="28"/>
      <c r="C207" s="11"/>
      <c r="D207" s="88"/>
      <c r="E207" s="114"/>
      <c r="F207" s="132"/>
    </row>
    <row r="208" spans="1:6" x14ac:dyDescent="0.25">
      <c r="A208" s="27"/>
      <c r="B208" s="61" t="s">
        <v>139</v>
      </c>
      <c r="C208" s="22" t="s">
        <v>45</v>
      </c>
      <c r="D208" s="88"/>
      <c r="E208" s="114"/>
      <c r="F208" s="124">
        <f t="shared" ref="F208" si="27">D208*E208</f>
        <v>0</v>
      </c>
    </row>
    <row r="209" spans="1:6" ht="13" x14ac:dyDescent="0.25">
      <c r="A209" s="27"/>
      <c r="B209" s="28"/>
      <c r="C209" s="11"/>
      <c r="D209" s="88"/>
      <c r="E209" s="114"/>
      <c r="F209" s="132"/>
    </row>
    <row r="210" spans="1:6" ht="13" x14ac:dyDescent="0.25">
      <c r="A210" s="27"/>
      <c r="B210" s="18" t="s">
        <v>141</v>
      </c>
      <c r="C210" s="11"/>
      <c r="D210" s="10"/>
      <c r="E210" s="116"/>
      <c r="F210" s="130">
        <f>SUM(F202:F209)</f>
        <v>0</v>
      </c>
    </row>
    <row r="211" spans="1:6" ht="13" x14ac:dyDescent="0.25">
      <c r="A211" s="27"/>
      <c r="B211" s="28"/>
      <c r="C211" s="11"/>
      <c r="D211" s="88"/>
      <c r="E211" s="114"/>
      <c r="F211" s="132"/>
    </row>
    <row r="212" spans="1:6" ht="13" x14ac:dyDescent="0.25">
      <c r="A212" s="23" t="s">
        <v>149</v>
      </c>
      <c r="B212" s="24" t="s">
        <v>339</v>
      </c>
      <c r="C212" s="11"/>
      <c r="D212" s="88"/>
      <c r="E212" s="114"/>
      <c r="F212" s="132"/>
    </row>
    <row r="213" spans="1:6" ht="13" x14ac:dyDescent="0.25">
      <c r="A213" s="45"/>
      <c r="B213" s="28"/>
      <c r="C213" s="11"/>
      <c r="D213" s="88"/>
      <c r="E213" s="114"/>
      <c r="F213" s="132"/>
    </row>
    <row r="214" spans="1:6" x14ac:dyDescent="0.25">
      <c r="A214" s="27"/>
      <c r="B214" s="58" t="s">
        <v>142</v>
      </c>
      <c r="C214" s="11" t="s">
        <v>93</v>
      </c>
      <c r="E214" s="114"/>
      <c r="F214" s="124">
        <f t="shared" ref="F214:F219" si="28">D214*E214</f>
        <v>0</v>
      </c>
    </row>
    <row r="215" spans="1:6" x14ac:dyDescent="0.25">
      <c r="A215" s="27"/>
      <c r="B215" s="58" t="s">
        <v>143</v>
      </c>
      <c r="C215" s="11" t="s">
        <v>93</v>
      </c>
      <c r="E215" s="114"/>
      <c r="F215" s="124">
        <f t="shared" si="28"/>
        <v>0</v>
      </c>
    </row>
    <row r="216" spans="1:6" x14ac:dyDescent="0.25">
      <c r="A216" s="27"/>
      <c r="B216" s="58" t="s">
        <v>144</v>
      </c>
      <c r="C216" s="11" t="s">
        <v>93</v>
      </c>
      <c r="E216" s="114"/>
      <c r="F216" s="124">
        <f t="shared" si="28"/>
        <v>0</v>
      </c>
    </row>
    <row r="217" spans="1:6" x14ac:dyDescent="0.25">
      <c r="A217" s="27"/>
      <c r="B217" s="58" t="s">
        <v>145</v>
      </c>
      <c r="C217" s="11" t="s">
        <v>93</v>
      </c>
      <c r="E217" s="114"/>
      <c r="F217" s="124">
        <f t="shared" si="28"/>
        <v>0</v>
      </c>
    </row>
    <row r="218" spans="1:6" x14ac:dyDescent="0.25">
      <c r="A218" s="27"/>
      <c r="B218" s="58" t="s">
        <v>146</v>
      </c>
      <c r="C218" s="11" t="s">
        <v>93</v>
      </c>
      <c r="E218" s="114"/>
      <c r="F218" s="124">
        <f t="shared" si="28"/>
        <v>0</v>
      </c>
    </row>
    <row r="219" spans="1:6" x14ac:dyDescent="0.25">
      <c r="A219" s="27"/>
      <c r="B219" s="58" t="s">
        <v>147</v>
      </c>
      <c r="C219" s="11" t="s">
        <v>93</v>
      </c>
      <c r="E219" s="114"/>
      <c r="F219" s="124">
        <f t="shared" si="28"/>
        <v>0</v>
      </c>
    </row>
    <row r="220" spans="1:6" ht="13" x14ac:dyDescent="0.25">
      <c r="A220" s="27"/>
      <c r="B220" s="28"/>
      <c r="C220" s="11"/>
      <c r="D220" s="88"/>
      <c r="E220" s="114"/>
      <c r="F220" s="132"/>
    </row>
    <row r="221" spans="1:6" x14ac:dyDescent="0.25">
      <c r="A221" s="27"/>
      <c r="B221" s="58" t="s">
        <v>148</v>
      </c>
      <c r="C221" s="11" t="s">
        <v>93</v>
      </c>
      <c r="E221" s="114"/>
      <c r="F221" s="124">
        <f t="shared" ref="F221:F222" si="29">D221*E221</f>
        <v>0</v>
      </c>
    </row>
    <row r="222" spans="1:6" x14ac:dyDescent="0.25">
      <c r="A222" s="27"/>
      <c r="B222" s="31" t="s">
        <v>67</v>
      </c>
      <c r="C222" s="11" t="s">
        <v>20</v>
      </c>
      <c r="D222" s="10"/>
      <c r="E222" s="114"/>
      <c r="F222" s="124">
        <f t="shared" si="29"/>
        <v>0</v>
      </c>
    </row>
    <row r="223" spans="1:6" ht="13" x14ac:dyDescent="0.25">
      <c r="A223" s="27"/>
      <c r="B223" s="28"/>
      <c r="C223" s="11"/>
      <c r="D223" s="88"/>
      <c r="E223" s="114"/>
      <c r="F223" s="132"/>
    </row>
    <row r="224" spans="1:6" ht="13" x14ac:dyDescent="0.25">
      <c r="A224" s="27"/>
      <c r="B224" s="18" t="s">
        <v>158</v>
      </c>
      <c r="C224" s="11"/>
      <c r="D224" s="10"/>
      <c r="E224" s="116"/>
      <c r="F224" s="130">
        <f>SUM(F213:F223)</f>
        <v>0</v>
      </c>
    </row>
    <row r="225" spans="1:9" ht="13" x14ac:dyDescent="0.25">
      <c r="A225" s="27"/>
      <c r="B225" s="139"/>
      <c r="C225" s="11"/>
      <c r="D225" s="10"/>
      <c r="E225" s="116"/>
      <c r="F225" s="140"/>
    </row>
    <row r="226" spans="1:9" ht="13" x14ac:dyDescent="0.3">
      <c r="A226" s="23" t="s">
        <v>353</v>
      </c>
      <c r="B226" s="28" t="s">
        <v>354</v>
      </c>
      <c r="C226" s="46"/>
      <c r="D226" s="10"/>
      <c r="E226" s="170"/>
      <c r="F226" s="171"/>
      <c r="G226" s="102"/>
    </row>
    <row r="227" spans="1:9" x14ac:dyDescent="0.25">
      <c r="A227" s="27"/>
      <c r="B227" s="172"/>
      <c r="C227" s="46"/>
      <c r="D227" s="10"/>
      <c r="E227" s="170"/>
      <c r="F227" s="171"/>
    </row>
    <row r="228" spans="1:9" x14ac:dyDescent="0.25">
      <c r="A228" s="27"/>
      <c r="B228" s="173" t="s">
        <v>355</v>
      </c>
      <c r="C228" s="32" t="s">
        <v>93</v>
      </c>
      <c r="D228" s="10">
        <v>6</v>
      </c>
      <c r="E228" s="174"/>
      <c r="F228" s="175">
        <f t="shared" ref="F228:F230" si="30">D228*E228</f>
        <v>0</v>
      </c>
    </row>
    <row r="229" spans="1:9" x14ac:dyDescent="0.25">
      <c r="A229" s="27"/>
      <c r="B229" s="173" t="s">
        <v>356</v>
      </c>
      <c r="C229" s="11" t="s">
        <v>97</v>
      </c>
      <c r="D229" s="10">
        <v>70</v>
      </c>
      <c r="E229" s="174"/>
      <c r="F229" s="175">
        <f t="shared" si="30"/>
        <v>0</v>
      </c>
    </row>
    <row r="230" spans="1:9" x14ac:dyDescent="0.25">
      <c r="A230" s="27"/>
      <c r="B230" s="173" t="s">
        <v>357</v>
      </c>
      <c r="C230" s="11" t="s">
        <v>97</v>
      </c>
      <c r="D230" s="10">
        <v>70</v>
      </c>
      <c r="E230" s="174"/>
      <c r="F230" s="175">
        <f t="shared" si="30"/>
        <v>0</v>
      </c>
    </row>
    <row r="231" spans="1:9" x14ac:dyDescent="0.25">
      <c r="A231" s="27"/>
      <c r="B231" s="173"/>
      <c r="C231" s="32"/>
      <c r="D231" s="10"/>
      <c r="E231" s="170"/>
      <c r="F231" s="171"/>
    </row>
    <row r="232" spans="1:9" x14ac:dyDescent="0.25">
      <c r="A232" s="27"/>
      <c r="B232" s="173" t="s">
        <v>358</v>
      </c>
      <c r="C232" s="32" t="s">
        <v>93</v>
      </c>
      <c r="D232" s="10">
        <v>1</v>
      </c>
      <c r="E232" s="174"/>
      <c r="F232" s="171"/>
    </row>
    <row r="233" spans="1:9" x14ac:dyDescent="0.25">
      <c r="A233" s="27"/>
      <c r="B233" s="173"/>
      <c r="C233" s="32"/>
      <c r="D233" s="10"/>
      <c r="E233" s="174"/>
      <c r="F233" s="175">
        <f t="shared" ref="F233:F234" si="31">D233*E233</f>
        <v>0</v>
      </c>
    </row>
    <row r="234" spans="1:9" x14ac:dyDescent="0.25">
      <c r="A234" s="27"/>
      <c r="B234" s="58" t="s">
        <v>302</v>
      </c>
      <c r="C234" s="11" t="s">
        <v>20</v>
      </c>
      <c r="D234" s="10">
        <v>1</v>
      </c>
      <c r="E234" s="174"/>
      <c r="F234" s="175">
        <f t="shared" si="31"/>
        <v>0</v>
      </c>
      <c r="I234" s="142"/>
    </row>
    <row r="235" spans="1:9" x14ac:dyDescent="0.25">
      <c r="A235" s="27"/>
      <c r="B235" s="173"/>
      <c r="C235" s="32"/>
      <c r="D235" s="10"/>
      <c r="E235" s="174"/>
      <c r="F235" s="176"/>
      <c r="I235" s="142"/>
    </row>
    <row r="236" spans="1:9" x14ac:dyDescent="0.25">
      <c r="A236" s="27"/>
      <c r="B236" s="49" t="s">
        <v>159</v>
      </c>
      <c r="C236" s="46"/>
      <c r="D236" s="10"/>
      <c r="E236" s="174"/>
      <c r="F236" s="177">
        <f>SUM(F222:F235)</f>
        <v>0</v>
      </c>
      <c r="I236" s="142"/>
    </row>
    <row r="237" spans="1:9" ht="13" x14ac:dyDescent="0.25">
      <c r="A237" s="23" t="s">
        <v>337</v>
      </c>
      <c r="B237" s="24" t="s">
        <v>359</v>
      </c>
      <c r="C237" s="32"/>
      <c r="D237" s="10"/>
      <c r="E237" s="174"/>
      <c r="F237" s="176"/>
      <c r="I237" s="142"/>
    </row>
    <row r="238" spans="1:9" x14ac:dyDescent="0.25">
      <c r="A238" s="27"/>
      <c r="B238" s="173"/>
      <c r="C238" s="32"/>
      <c r="D238" s="10"/>
      <c r="E238" s="174"/>
      <c r="F238" s="176"/>
      <c r="I238" s="142"/>
    </row>
    <row r="239" spans="1:9" x14ac:dyDescent="0.25">
      <c r="A239" s="27"/>
      <c r="B239" s="173" t="s">
        <v>358</v>
      </c>
      <c r="C239" s="32" t="s">
        <v>93</v>
      </c>
      <c r="D239" s="10">
        <v>1</v>
      </c>
      <c r="E239" s="174"/>
      <c r="F239" s="175">
        <f t="shared" ref="F239:F242" si="32">D239*E239</f>
        <v>0</v>
      </c>
      <c r="I239" s="142"/>
    </row>
    <row r="240" spans="1:9" x14ac:dyDescent="0.25">
      <c r="A240" s="27"/>
      <c r="B240" s="61" t="s">
        <v>360</v>
      </c>
      <c r="C240" s="32" t="s">
        <v>93</v>
      </c>
      <c r="D240" s="88" t="s">
        <v>361</v>
      </c>
      <c r="E240" s="174"/>
      <c r="F240" s="175">
        <f t="shared" si="32"/>
        <v>0</v>
      </c>
      <c r="I240" s="142"/>
    </row>
    <row r="241" spans="1:9" ht="13" x14ac:dyDescent="0.25">
      <c r="A241" s="27"/>
      <c r="B241" s="28"/>
      <c r="C241" s="32"/>
      <c r="D241" s="88"/>
      <c r="E241" s="174"/>
      <c r="F241" s="178"/>
      <c r="I241" s="142"/>
    </row>
    <row r="242" spans="1:9" x14ac:dyDescent="0.25">
      <c r="A242" s="27"/>
      <c r="B242" s="58" t="s">
        <v>302</v>
      </c>
      <c r="C242" s="11" t="s">
        <v>20</v>
      </c>
      <c r="D242" s="88" t="s">
        <v>361</v>
      </c>
      <c r="E242" s="174"/>
      <c r="F242" s="175">
        <f t="shared" si="32"/>
        <v>0</v>
      </c>
      <c r="I242" s="142"/>
    </row>
    <row r="243" spans="1:9" ht="13" x14ac:dyDescent="0.25">
      <c r="A243" s="27"/>
      <c r="B243" s="58"/>
      <c r="C243" s="32"/>
      <c r="D243" s="88"/>
      <c r="E243" s="174"/>
      <c r="F243" s="178"/>
      <c r="I243" s="142"/>
    </row>
    <row r="244" spans="1:9" x14ac:dyDescent="0.25">
      <c r="A244" s="27"/>
      <c r="B244" s="49" t="s">
        <v>362</v>
      </c>
      <c r="C244" s="46"/>
      <c r="D244" s="10"/>
      <c r="E244" s="174"/>
      <c r="F244" s="177">
        <f>SUM(F239:F243)</f>
        <v>0</v>
      </c>
      <c r="I244" s="142"/>
    </row>
    <row r="245" spans="1:9" ht="13" x14ac:dyDescent="0.25">
      <c r="A245" s="27"/>
      <c r="B245" s="28"/>
      <c r="C245" s="11"/>
      <c r="D245" s="10"/>
      <c r="E245" s="131"/>
      <c r="F245" s="141"/>
      <c r="I245" s="142"/>
    </row>
    <row r="246" spans="1:9" ht="13" x14ac:dyDescent="0.25">
      <c r="A246" s="23" t="s">
        <v>336</v>
      </c>
      <c r="B246" s="24" t="s">
        <v>150</v>
      </c>
      <c r="C246" s="59"/>
      <c r="D246" s="10"/>
      <c r="E246" s="114"/>
      <c r="F246" s="132"/>
    </row>
    <row r="247" spans="1:9" ht="13" x14ac:dyDescent="0.25">
      <c r="A247" s="23"/>
      <c r="B247" s="24"/>
      <c r="C247" s="59"/>
      <c r="D247" s="10"/>
      <c r="E247" s="114"/>
      <c r="F247" s="132"/>
    </row>
    <row r="248" spans="1:9" ht="13" x14ac:dyDescent="0.25">
      <c r="A248" s="27"/>
      <c r="B248" s="28" t="s">
        <v>151</v>
      </c>
      <c r="C248" s="22" t="s">
        <v>45</v>
      </c>
      <c r="D248" s="88"/>
      <c r="E248" s="114"/>
      <c r="F248" s="132"/>
    </row>
    <row r="249" spans="1:9" ht="13" x14ac:dyDescent="0.25">
      <c r="A249" s="27"/>
      <c r="B249" s="58"/>
      <c r="C249" s="59"/>
      <c r="D249" s="88"/>
      <c r="E249" s="114"/>
      <c r="F249" s="132"/>
    </row>
    <row r="250" spans="1:9" ht="13" x14ac:dyDescent="0.25">
      <c r="A250" s="23" t="s">
        <v>351</v>
      </c>
      <c r="B250" s="28" t="s">
        <v>152</v>
      </c>
      <c r="C250" s="59"/>
      <c r="D250" s="88"/>
      <c r="E250" s="114"/>
      <c r="F250" s="132"/>
    </row>
    <row r="251" spans="1:9" ht="13" x14ac:dyDescent="0.25">
      <c r="A251" s="45"/>
      <c r="B251" s="21"/>
      <c r="C251" s="59"/>
      <c r="D251" s="88"/>
      <c r="E251" s="114"/>
      <c r="F251" s="132"/>
    </row>
    <row r="252" spans="1:9" x14ac:dyDescent="0.25">
      <c r="A252" s="27"/>
      <c r="B252" s="21" t="s">
        <v>153</v>
      </c>
      <c r="C252" s="11" t="s">
        <v>93</v>
      </c>
      <c r="E252" s="114"/>
      <c r="F252" s="124">
        <f t="shared" ref="F252:F254" si="33">D252*E252</f>
        <v>0</v>
      </c>
    </row>
    <row r="253" spans="1:9" x14ac:dyDescent="0.25">
      <c r="A253" s="27"/>
      <c r="B253" s="21" t="s">
        <v>154</v>
      </c>
      <c r="C253" s="11" t="s">
        <v>93</v>
      </c>
      <c r="E253" s="114"/>
      <c r="F253" s="124">
        <f t="shared" si="33"/>
        <v>0</v>
      </c>
    </row>
    <row r="254" spans="1:9" x14ac:dyDescent="0.25">
      <c r="A254" s="27"/>
      <c r="B254" s="58" t="s">
        <v>155</v>
      </c>
      <c r="C254" s="11" t="s">
        <v>93</v>
      </c>
      <c r="E254" s="114"/>
      <c r="F254" s="124">
        <f t="shared" si="33"/>
        <v>0</v>
      </c>
    </row>
    <row r="255" spans="1:9" ht="13" x14ac:dyDescent="0.25">
      <c r="A255" s="27"/>
      <c r="B255" s="21"/>
      <c r="C255" s="59"/>
      <c r="D255" s="88"/>
      <c r="E255" s="114"/>
      <c r="F255" s="132"/>
    </row>
    <row r="256" spans="1:9" ht="13" x14ac:dyDescent="0.25">
      <c r="A256" s="23" t="s">
        <v>352</v>
      </c>
      <c r="B256" s="28" t="s">
        <v>156</v>
      </c>
      <c r="C256" s="11" t="s">
        <v>93</v>
      </c>
      <c r="E256" s="114"/>
      <c r="F256" s="124">
        <f t="shared" ref="F256" si="34">D256*E256</f>
        <v>0</v>
      </c>
    </row>
    <row r="257" spans="1:6" ht="13" x14ac:dyDescent="0.25">
      <c r="A257" s="27"/>
      <c r="B257" s="58"/>
      <c r="C257" s="59"/>
      <c r="D257" s="88"/>
      <c r="E257" s="114"/>
      <c r="F257" s="132"/>
    </row>
    <row r="258" spans="1:6" ht="25" x14ac:dyDescent="0.25">
      <c r="A258" s="27"/>
      <c r="B258" s="58" t="s">
        <v>157</v>
      </c>
      <c r="C258" s="11" t="s">
        <v>20</v>
      </c>
      <c r="D258" s="10"/>
      <c r="E258" s="114"/>
      <c r="F258" s="124">
        <f t="shared" ref="F258" si="35">D258*E258</f>
        <v>0</v>
      </c>
    </row>
    <row r="259" spans="1:6" ht="13" x14ac:dyDescent="0.25">
      <c r="A259" s="27"/>
      <c r="B259" s="28"/>
      <c r="C259" s="11"/>
      <c r="D259" s="88"/>
      <c r="E259" s="114"/>
      <c r="F259" s="132"/>
    </row>
    <row r="260" spans="1:6" ht="13" x14ac:dyDescent="0.25">
      <c r="A260" s="27"/>
      <c r="B260" s="18" t="s">
        <v>363</v>
      </c>
      <c r="C260" s="11"/>
      <c r="D260" s="10"/>
      <c r="E260" s="116"/>
      <c r="F260" s="130">
        <f>SUM(F249:F259)</f>
        <v>0</v>
      </c>
    </row>
    <row r="261" spans="1:6" ht="13.5" thickBot="1" x14ac:dyDescent="0.3">
      <c r="A261" s="27"/>
      <c r="B261" s="28"/>
      <c r="C261" s="11"/>
      <c r="D261" s="88"/>
      <c r="E261" s="114"/>
      <c r="F261" s="132"/>
    </row>
    <row r="262" spans="1:6" ht="13.5" thickBot="1" x14ac:dyDescent="0.3">
      <c r="A262" s="62"/>
      <c r="B262" s="63" t="s">
        <v>160</v>
      </c>
      <c r="C262" s="64"/>
      <c r="D262" s="89"/>
      <c r="E262" s="118"/>
      <c r="F262" s="133">
        <f>F42+F51+F67+F81+F89+F104+F93+F95+F97+F117+F179+F198+F210+F224+F260+F236+F244</f>
        <v>0</v>
      </c>
    </row>
    <row r="263" spans="1:6" ht="31.5" thickBot="1" x14ac:dyDescent="0.3">
      <c r="A263" s="108">
        <v>6</v>
      </c>
      <c r="B263" s="70" t="s">
        <v>161</v>
      </c>
      <c r="C263" s="75"/>
      <c r="D263" s="89"/>
      <c r="E263" s="118"/>
      <c r="F263" s="133"/>
    </row>
    <row r="264" spans="1:6" ht="13" x14ac:dyDescent="0.25">
      <c r="A264" s="65"/>
      <c r="B264" s="31"/>
      <c r="C264" s="59"/>
      <c r="D264" s="88"/>
      <c r="E264" s="114"/>
      <c r="F264" s="132"/>
    </row>
    <row r="265" spans="1:6" ht="13" x14ac:dyDescent="0.25">
      <c r="A265" s="66" t="s">
        <v>16</v>
      </c>
      <c r="B265" s="67" t="s">
        <v>162</v>
      </c>
      <c r="C265" s="59"/>
      <c r="D265" s="88"/>
      <c r="E265" s="114"/>
      <c r="F265" s="132"/>
    </row>
    <row r="266" spans="1:6" ht="13" x14ac:dyDescent="0.25">
      <c r="A266" s="66"/>
      <c r="B266" s="31"/>
      <c r="C266" s="59"/>
      <c r="D266" s="88"/>
      <c r="E266" s="114"/>
      <c r="F266" s="132"/>
    </row>
    <row r="267" spans="1:6" ht="13" x14ac:dyDescent="0.25">
      <c r="A267" s="66" t="s">
        <v>17</v>
      </c>
      <c r="B267" s="67" t="s">
        <v>163</v>
      </c>
      <c r="C267" s="59"/>
      <c r="D267" s="88"/>
      <c r="E267" s="114"/>
      <c r="F267" s="132"/>
    </row>
    <row r="268" spans="1:6" ht="13" x14ac:dyDescent="0.25">
      <c r="A268" s="66"/>
      <c r="B268" s="31"/>
      <c r="C268" s="59"/>
      <c r="D268" s="88"/>
      <c r="E268" s="114"/>
      <c r="F268" s="132"/>
    </row>
    <row r="269" spans="1:6" ht="13" x14ac:dyDescent="0.25">
      <c r="A269" s="66" t="s">
        <v>18</v>
      </c>
      <c r="B269" s="67" t="s">
        <v>164</v>
      </c>
      <c r="C269" s="59"/>
      <c r="D269" s="88"/>
      <c r="E269" s="114"/>
      <c r="F269" s="132"/>
    </row>
    <row r="270" spans="1:6" ht="13" x14ac:dyDescent="0.25">
      <c r="A270" s="65"/>
      <c r="B270" s="31"/>
      <c r="C270" s="59"/>
      <c r="D270" s="88"/>
      <c r="E270" s="114"/>
      <c r="F270" s="132"/>
    </row>
    <row r="271" spans="1:6" ht="13" x14ac:dyDescent="0.25">
      <c r="A271" s="66" t="s">
        <v>165</v>
      </c>
      <c r="B271" s="67" t="s">
        <v>151</v>
      </c>
      <c r="C271" s="22" t="s">
        <v>45</v>
      </c>
      <c r="D271" s="88"/>
      <c r="E271" s="114"/>
      <c r="F271" s="132"/>
    </row>
    <row r="272" spans="1:6" ht="13" x14ac:dyDescent="0.25">
      <c r="A272" s="65"/>
      <c r="B272" s="31"/>
      <c r="C272" s="59"/>
      <c r="D272" s="88"/>
      <c r="E272" s="114"/>
      <c r="F272" s="132"/>
    </row>
    <row r="273" spans="1:6" ht="13" x14ac:dyDescent="0.25">
      <c r="A273" s="66" t="s">
        <v>166</v>
      </c>
      <c r="B273" s="67" t="s">
        <v>167</v>
      </c>
      <c r="C273" s="22" t="s">
        <v>45</v>
      </c>
      <c r="D273" s="88"/>
      <c r="E273" s="114"/>
      <c r="F273" s="132"/>
    </row>
    <row r="274" spans="1:6" ht="13" x14ac:dyDescent="0.25">
      <c r="A274" s="65"/>
      <c r="B274" s="31"/>
      <c r="C274" s="59"/>
      <c r="D274" s="88"/>
      <c r="E274" s="114"/>
      <c r="F274" s="132"/>
    </row>
    <row r="275" spans="1:6" ht="13" x14ac:dyDescent="0.25">
      <c r="A275" s="65"/>
      <c r="B275" s="31"/>
      <c r="C275" s="59"/>
      <c r="D275" s="88"/>
      <c r="E275" s="114"/>
      <c r="F275" s="132"/>
    </row>
    <row r="276" spans="1:6" ht="13" x14ac:dyDescent="0.25">
      <c r="A276" s="66" t="s">
        <v>168</v>
      </c>
      <c r="B276" s="67" t="s">
        <v>169</v>
      </c>
      <c r="C276" s="59"/>
      <c r="D276" s="88"/>
      <c r="E276" s="114"/>
      <c r="F276" s="132"/>
    </row>
    <row r="277" spans="1:6" ht="13" x14ac:dyDescent="0.25">
      <c r="A277" s="65"/>
      <c r="B277" s="31"/>
      <c r="C277" s="59"/>
      <c r="D277" s="88"/>
      <c r="E277" s="114"/>
      <c r="F277" s="132"/>
    </row>
    <row r="278" spans="1:6" x14ac:dyDescent="0.25">
      <c r="A278" s="65"/>
      <c r="B278" s="31" t="s">
        <v>170</v>
      </c>
      <c r="C278" s="32" t="s">
        <v>93</v>
      </c>
      <c r="E278" s="114"/>
      <c r="F278" s="124">
        <f t="shared" ref="F278" si="36">D278*E278</f>
        <v>0</v>
      </c>
    </row>
    <row r="279" spans="1:6" ht="13" x14ac:dyDescent="0.25">
      <c r="A279" s="57"/>
      <c r="B279" s="58"/>
      <c r="C279" s="59"/>
      <c r="D279" s="88"/>
      <c r="E279" s="114"/>
      <c r="F279" s="132"/>
    </row>
    <row r="280" spans="1:6" ht="13" x14ac:dyDescent="0.25">
      <c r="A280" s="23" t="s">
        <v>171</v>
      </c>
      <c r="B280" s="24" t="s">
        <v>172</v>
      </c>
      <c r="C280" s="59"/>
      <c r="D280" s="88"/>
      <c r="E280" s="114"/>
      <c r="F280" s="132"/>
    </row>
    <row r="281" spans="1:6" ht="13" x14ac:dyDescent="0.25">
      <c r="A281" s="57"/>
      <c r="B281" s="58"/>
      <c r="C281" s="59"/>
      <c r="D281" s="88"/>
      <c r="E281" s="114"/>
      <c r="F281" s="132"/>
    </row>
    <row r="282" spans="1:6" x14ac:dyDescent="0.25">
      <c r="A282" s="57"/>
      <c r="B282" s="58" t="s">
        <v>340</v>
      </c>
      <c r="C282" s="32" t="s">
        <v>93</v>
      </c>
      <c r="D282" s="10"/>
      <c r="E282" s="114"/>
      <c r="F282" s="124">
        <f t="shared" ref="F282" si="37">D282*E282</f>
        <v>0</v>
      </c>
    </row>
    <row r="283" spans="1:6" ht="13" x14ac:dyDescent="0.25">
      <c r="A283" s="57"/>
      <c r="B283" s="58"/>
      <c r="C283" s="59"/>
      <c r="D283" s="16"/>
      <c r="E283" s="121"/>
      <c r="F283" s="121"/>
    </row>
    <row r="284" spans="1:6" ht="13" x14ac:dyDescent="0.25">
      <c r="A284" s="23" t="s">
        <v>173</v>
      </c>
      <c r="B284" s="24" t="s">
        <v>174</v>
      </c>
      <c r="C284" s="32" t="s">
        <v>97</v>
      </c>
      <c r="D284" s="10"/>
      <c r="E284" s="114"/>
      <c r="F284" s="124">
        <f t="shared" ref="F284" si="38">D284*E284</f>
        <v>0</v>
      </c>
    </row>
    <row r="285" spans="1:6" ht="13" x14ac:dyDescent="0.25">
      <c r="A285" s="57"/>
      <c r="B285" s="58"/>
      <c r="C285" s="59"/>
      <c r="D285" s="16"/>
      <c r="E285" s="114"/>
      <c r="F285" s="121"/>
    </row>
    <row r="286" spans="1:6" ht="13" x14ac:dyDescent="0.25">
      <c r="A286" s="23" t="s">
        <v>175</v>
      </c>
      <c r="B286" s="24" t="s">
        <v>176</v>
      </c>
      <c r="C286" s="59"/>
      <c r="D286" s="16"/>
      <c r="E286" s="114"/>
      <c r="F286" s="121"/>
    </row>
    <row r="287" spans="1:6" ht="13" x14ac:dyDescent="0.25">
      <c r="A287" s="57"/>
      <c r="B287" s="58"/>
      <c r="C287" s="59"/>
      <c r="D287" s="16"/>
      <c r="E287" s="114"/>
      <c r="F287" s="121"/>
    </row>
    <row r="288" spans="1:6" x14ac:dyDescent="0.25">
      <c r="A288" s="57"/>
      <c r="B288" s="58" t="s">
        <v>177</v>
      </c>
      <c r="C288" s="32" t="s">
        <v>93</v>
      </c>
      <c r="D288" s="10"/>
      <c r="E288" s="114"/>
      <c r="F288" s="124">
        <f t="shared" ref="F288:F291" si="39">D288*E288</f>
        <v>0</v>
      </c>
    </row>
    <row r="289" spans="1:6" x14ac:dyDescent="0.25">
      <c r="A289" s="57"/>
      <c r="B289" s="58" t="s">
        <v>178</v>
      </c>
      <c r="C289" s="32" t="s">
        <v>93</v>
      </c>
      <c r="D289" s="10"/>
      <c r="E289" s="114"/>
      <c r="F289" s="124">
        <f t="shared" si="39"/>
        <v>0</v>
      </c>
    </row>
    <row r="290" spans="1:6" x14ac:dyDescent="0.25">
      <c r="A290" s="57"/>
      <c r="B290" s="58" t="s">
        <v>179</v>
      </c>
      <c r="C290" s="32" t="s">
        <v>93</v>
      </c>
      <c r="D290" s="10"/>
      <c r="E290" s="114"/>
      <c r="F290" s="124">
        <f t="shared" si="39"/>
        <v>0</v>
      </c>
    </row>
    <row r="291" spans="1:6" x14ac:dyDescent="0.25">
      <c r="A291" s="57"/>
      <c r="B291" s="58" t="s">
        <v>180</v>
      </c>
      <c r="C291" s="32" t="s">
        <v>93</v>
      </c>
      <c r="D291" s="10"/>
      <c r="E291" s="114"/>
      <c r="F291" s="124">
        <f t="shared" si="39"/>
        <v>0</v>
      </c>
    </row>
    <row r="292" spans="1:6" x14ac:dyDescent="0.25">
      <c r="A292" s="57"/>
      <c r="B292" s="58" t="s">
        <v>341</v>
      </c>
      <c r="C292" s="46" t="s">
        <v>93</v>
      </c>
      <c r="D292" s="90"/>
      <c r="E292" s="114"/>
      <c r="F292" s="124">
        <f t="shared" ref="F292" si="40">E292*D292</f>
        <v>0</v>
      </c>
    </row>
    <row r="293" spans="1:6" ht="14" x14ac:dyDescent="0.3">
      <c r="A293" s="57"/>
      <c r="B293" s="58" t="s">
        <v>181</v>
      </c>
      <c r="C293" s="46" t="s">
        <v>93</v>
      </c>
      <c r="D293" s="10"/>
      <c r="E293" s="114"/>
      <c r="F293" s="134"/>
    </row>
    <row r="294" spans="1:6" ht="13" x14ac:dyDescent="0.25">
      <c r="A294" s="57"/>
      <c r="B294" s="58"/>
      <c r="C294" s="59"/>
      <c r="D294" s="88"/>
      <c r="E294" s="114"/>
      <c r="F294" s="132"/>
    </row>
    <row r="295" spans="1:6" ht="13" x14ac:dyDescent="0.25">
      <c r="A295" s="23" t="s">
        <v>182</v>
      </c>
      <c r="B295" s="24" t="s">
        <v>183</v>
      </c>
      <c r="C295" s="32" t="s">
        <v>20</v>
      </c>
      <c r="D295" s="10"/>
      <c r="E295" s="114"/>
      <c r="F295" s="124">
        <f t="shared" ref="F295" si="41">D295*E295</f>
        <v>0</v>
      </c>
    </row>
    <row r="296" spans="1:6" ht="13" x14ac:dyDescent="0.25">
      <c r="A296" s="57"/>
      <c r="B296" s="58"/>
      <c r="C296" s="59"/>
      <c r="E296" s="114"/>
      <c r="F296" s="135"/>
    </row>
    <row r="297" spans="1:6" ht="13" x14ac:dyDescent="0.25">
      <c r="A297" s="23" t="s">
        <v>184</v>
      </c>
      <c r="B297" s="24" t="s">
        <v>185</v>
      </c>
      <c r="C297" s="32" t="s">
        <v>20</v>
      </c>
      <c r="E297" s="114"/>
      <c r="F297" s="124">
        <f t="shared" ref="F297" si="42">D297*E297</f>
        <v>0</v>
      </c>
    </row>
    <row r="298" spans="1:6" ht="13.5" thickBot="1" x14ac:dyDescent="0.3">
      <c r="A298" s="57"/>
      <c r="B298" s="58"/>
      <c r="C298" s="59"/>
      <c r="E298" s="114"/>
      <c r="F298" s="135"/>
    </row>
    <row r="299" spans="1:6" ht="13.5" thickBot="1" x14ac:dyDescent="0.3">
      <c r="A299" s="62"/>
      <c r="B299" s="63" t="s">
        <v>186</v>
      </c>
      <c r="C299" s="64"/>
      <c r="D299" s="89"/>
      <c r="E299" s="118"/>
      <c r="F299" s="133">
        <f>SUM(F264:F298)</f>
        <v>0</v>
      </c>
    </row>
    <row r="300" spans="1:6" s="107" customFormat="1" ht="31.5" thickBot="1" x14ac:dyDescent="0.4">
      <c r="A300" s="104">
        <v>7</v>
      </c>
      <c r="B300" s="76" t="s">
        <v>187</v>
      </c>
      <c r="C300" s="105"/>
      <c r="D300" s="106"/>
      <c r="E300" s="123"/>
      <c r="F300" s="136"/>
    </row>
    <row r="301" spans="1:6" x14ac:dyDescent="0.25">
      <c r="A301" s="11"/>
      <c r="B301" s="42"/>
      <c r="C301" s="10"/>
      <c r="E301" s="114"/>
      <c r="F301" s="135"/>
    </row>
    <row r="302" spans="1:6" ht="13" x14ac:dyDescent="0.25">
      <c r="A302" s="23" t="s">
        <v>188</v>
      </c>
      <c r="B302" s="24" t="s">
        <v>189</v>
      </c>
      <c r="C302" s="22" t="s">
        <v>45</v>
      </c>
      <c r="E302" s="114"/>
      <c r="F302" s="135"/>
    </row>
    <row r="303" spans="1:6" x14ac:dyDescent="0.25">
      <c r="A303" s="11"/>
      <c r="B303" s="42"/>
      <c r="C303" s="10"/>
      <c r="E303" s="114"/>
      <c r="F303" s="135"/>
    </row>
    <row r="304" spans="1:6" ht="13" x14ac:dyDescent="0.25">
      <c r="A304" s="23" t="s">
        <v>190</v>
      </c>
      <c r="B304" s="24" t="s">
        <v>191</v>
      </c>
      <c r="C304" s="22" t="s">
        <v>45</v>
      </c>
      <c r="E304" s="114"/>
      <c r="F304" s="135"/>
    </row>
    <row r="305" spans="1:6" x14ac:dyDescent="0.25">
      <c r="A305" s="11"/>
      <c r="B305" s="42"/>
      <c r="C305" s="10"/>
      <c r="E305" s="114"/>
      <c r="F305" s="135"/>
    </row>
    <row r="306" spans="1:6" ht="13" x14ac:dyDescent="0.25">
      <c r="A306" s="23" t="s">
        <v>192</v>
      </c>
      <c r="B306" s="24" t="s">
        <v>342</v>
      </c>
      <c r="C306" s="22" t="s">
        <v>45</v>
      </c>
      <c r="E306" s="114"/>
      <c r="F306" s="135"/>
    </row>
    <row r="307" spans="1:6" ht="13" x14ac:dyDescent="0.25">
      <c r="A307" s="23"/>
      <c r="B307" s="24"/>
      <c r="C307" s="22"/>
      <c r="E307" s="114"/>
      <c r="F307" s="135"/>
    </row>
    <row r="308" spans="1:6" ht="13" x14ac:dyDescent="0.25">
      <c r="A308" s="23" t="s">
        <v>193</v>
      </c>
      <c r="B308" s="24" t="s">
        <v>196</v>
      </c>
      <c r="C308" s="11" t="s">
        <v>93</v>
      </c>
      <c r="D308" s="100"/>
      <c r="E308" s="114"/>
      <c r="F308" s="124">
        <f t="shared" ref="F308:F312" si="43">D308*E308</f>
        <v>0</v>
      </c>
    </row>
    <row r="309" spans="1:6" ht="13" x14ac:dyDescent="0.25">
      <c r="A309" s="23"/>
      <c r="B309" s="24"/>
      <c r="C309" s="11"/>
      <c r="D309" s="80"/>
      <c r="E309" s="114"/>
      <c r="F309" s="124"/>
    </row>
    <row r="310" spans="1:6" ht="13" x14ac:dyDescent="0.25">
      <c r="A310" s="23" t="s">
        <v>194</v>
      </c>
      <c r="B310" s="24" t="s">
        <v>327</v>
      </c>
      <c r="C310" s="11" t="s">
        <v>93</v>
      </c>
      <c r="D310" s="100"/>
      <c r="E310" s="114"/>
      <c r="F310" s="124">
        <f t="shared" si="43"/>
        <v>0</v>
      </c>
    </row>
    <row r="311" spans="1:6" ht="13" x14ac:dyDescent="0.25">
      <c r="A311" s="23"/>
      <c r="B311" s="24"/>
      <c r="C311" s="11"/>
      <c r="D311" s="80"/>
      <c r="E311" s="114"/>
      <c r="F311" s="124"/>
    </row>
    <row r="312" spans="1:6" ht="13" x14ac:dyDescent="0.25">
      <c r="A312" s="23" t="s">
        <v>195</v>
      </c>
      <c r="B312" s="24" t="s">
        <v>139</v>
      </c>
      <c r="C312" s="11" t="s">
        <v>93</v>
      </c>
      <c r="D312" s="100"/>
      <c r="E312" s="114"/>
      <c r="F312" s="124">
        <f t="shared" si="43"/>
        <v>0</v>
      </c>
    </row>
    <row r="313" spans="1:6" ht="13" x14ac:dyDescent="0.25">
      <c r="A313" s="23"/>
      <c r="B313" s="24"/>
      <c r="C313" s="11"/>
      <c r="D313" s="88"/>
      <c r="E313" s="114"/>
      <c r="F313" s="124"/>
    </row>
    <row r="314" spans="1:6" ht="13" x14ac:dyDescent="0.25">
      <c r="A314" s="23" t="s">
        <v>197</v>
      </c>
      <c r="B314" s="24" t="s">
        <v>201</v>
      </c>
      <c r="C314" s="22" t="s">
        <v>45</v>
      </c>
      <c r="E314" s="114"/>
      <c r="F314" s="135"/>
    </row>
    <row r="315" spans="1:6" ht="13" x14ac:dyDescent="0.25">
      <c r="A315" s="23"/>
      <c r="B315" s="24"/>
      <c r="C315" s="10"/>
      <c r="E315" s="114"/>
      <c r="F315" s="135"/>
    </row>
    <row r="316" spans="1:6" ht="13" x14ac:dyDescent="0.25">
      <c r="A316" s="23" t="s">
        <v>198</v>
      </c>
      <c r="B316" s="24" t="s">
        <v>328</v>
      </c>
      <c r="C316" s="11" t="s">
        <v>20</v>
      </c>
      <c r="E316" s="114"/>
      <c r="F316" s="124">
        <f t="shared" ref="F316" si="44">D316*E316</f>
        <v>0</v>
      </c>
    </row>
    <row r="317" spans="1:6" ht="13" x14ac:dyDescent="0.25">
      <c r="A317" s="23"/>
      <c r="B317" s="24"/>
      <c r="C317" s="10"/>
      <c r="E317" s="114"/>
      <c r="F317" s="135"/>
    </row>
    <row r="318" spans="1:6" ht="13" x14ac:dyDescent="0.25">
      <c r="A318" s="23" t="s">
        <v>199</v>
      </c>
      <c r="B318" s="24" t="s">
        <v>202</v>
      </c>
      <c r="C318" s="22" t="s">
        <v>45</v>
      </c>
      <c r="E318" s="114"/>
      <c r="F318" s="124">
        <f t="shared" ref="F318" si="45">D318*E318</f>
        <v>0</v>
      </c>
    </row>
    <row r="319" spans="1:6" ht="13" x14ac:dyDescent="0.25">
      <c r="A319" s="23"/>
      <c r="B319" s="24"/>
      <c r="C319" s="10"/>
      <c r="E319" s="114"/>
      <c r="F319" s="135"/>
    </row>
    <row r="320" spans="1:6" ht="13" x14ac:dyDescent="0.25">
      <c r="A320" s="23" t="s">
        <v>200</v>
      </c>
      <c r="B320" s="24" t="s">
        <v>203</v>
      </c>
      <c r="C320" s="11" t="s">
        <v>20</v>
      </c>
      <c r="E320" s="114"/>
      <c r="F320" s="124">
        <f t="shared" ref="F320" si="46">D320*E320</f>
        <v>0</v>
      </c>
    </row>
    <row r="321" spans="1:6" x14ac:dyDescent="0.25">
      <c r="A321" s="11"/>
      <c r="B321" s="42"/>
      <c r="C321" s="10"/>
      <c r="E321" s="114"/>
      <c r="F321" s="135"/>
    </row>
    <row r="322" spans="1:6" ht="13" x14ac:dyDescent="0.25">
      <c r="A322" s="11"/>
      <c r="B322" s="49" t="s">
        <v>208</v>
      </c>
      <c r="C322" s="11"/>
      <c r="D322" s="10"/>
      <c r="E322" s="116"/>
      <c r="F322" s="130">
        <f>SUM(F302:F321)</f>
        <v>0</v>
      </c>
    </row>
    <row r="323" spans="1:6" x14ac:dyDescent="0.25">
      <c r="A323" s="11"/>
      <c r="B323" s="42"/>
      <c r="C323" s="10"/>
      <c r="E323" s="114"/>
      <c r="F323" s="135"/>
    </row>
    <row r="324" spans="1:6" ht="13" x14ac:dyDescent="0.25">
      <c r="A324" s="23" t="s">
        <v>204</v>
      </c>
      <c r="B324" s="24" t="s">
        <v>205</v>
      </c>
      <c r="C324" s="10"/>
      <c r="E324" s="114"/>
      <c r="F324" s="135"/>
    </row>
    <row r="325" spans="1:6" x14ac:dyDescent="0.25">
      <c r="A325" s="11"/>
      <c r="B325" s="42"/>
      <c r="C325" s="10"/>
      <c r="E325" s="114"/>
      <c r="F325" s="135"/>
    </row>
    <row r="326" spans="1:6" x14ac:dyDescent="0.25">
      <c r="A326" s="11"/>
      <c r="B326" s="103" t="s">
        <v>343</v>
      </c>
      <c r="C326" s="11" t="s">
        <v>93</v>
      </c>
      <c r="D326" s="10"/>
      <c r="E326" s="124"/>
      <c r="F326" s="113">
        <f t="shared" ref="F326" si="47">E326*D326</f>
        <v>0</v>
      </c>
    </row>
    <row r="327" spans="1:6" x14ac:dyDescent="0.25">
      <c r="A327" s="11"/>
      <c r="B327" s="78"/>
      <c r="C327" s="22"/>
      <c r="D327" s="79"/>
      <c r="E327" s="125"/>
      <c r="F327" s="113"/>
    </row>
    <row r="328" spans="1:6" x14ac:dyDescent="0.25">
      <c r="A328" s="11"/>
      <c r="B328" s="78" t="s">
        <v>206</v>
      </c>
      <c r="C328" s="11" t="s">
        <v>93</v>
      </c>
      <c r="D328" s="10"/>
      <c r="E328" s="124"/>
      <c r="F328" s="113">
        <f t="shared" ref="F328" si="48">E328*D328</f>
        <v>0</v>
      </c>
    </row>
    <row r="329" spans="1:6" x14ac:dyDescent="0.25">
      <c r="A329" s="11"/>
      <c r="B329" s="78"/>
      <c r="C329" s="22"/>
      <c r="D329" s="79"/>
      <c r="E329" s="125"/>
      <c r="F329" s="113"/>
    </row>
    <row r="330" spans="1:6" x14ac:dyDescent="0.25">
      <c r="A330" s="11"/>
      <c r="B330" s="78" t="s">
        <v>207</v>
      </c>
      <c r="C330" s="11" t="s">
        <v>20</v>
      </c>
      <c r="D330" s="10"/>
      <c r="E330" s="124"/>
      <c r="F330" s="113">
        <f>D330*E330</f>
        <v>0</v>
      </c>
    </row>
    <row r="331" spans="1:6" x14ac:dyDescent="0.25">
      <c r="A331" s="11"/>
      <c r="B331" s="42"/>
      <c r="C331" s="10"/>
      <c r="E331" s="114"/>
      <c r="F331" s="135"/>
    </row>
    <row r="332" spans="1:6" ht="13" x14ac:dyDescent="0.25">
      <c r="A332" s="11"/>
      <c r="B332" s="49" t="s">
        <v>209</v>
      </c>
      <c r="C332" s="11"/>
      <c r="D332" s="10"/>
      <c r="E332" s="116"/>
      <c r="F332" s="130">
        <f>SUM(F325:F331)</f>
        <v>0</v>
      </c>
    </row>
    <row r="333" spans="1:6" ht="13" thickBot="1" x14ac:dyDescent="0.3">
      <c r="A333" s="11"/>
      <c r="B333" s="42"/>
      <c r="C333" s="10"/>
      <c r="E333" s="114"/>
      <c r="F333" s="135"/>
    </row>
    <row r="334" spans="1:6" ht="13.5" thickBot="1" x14ac:dyDescent="0.3">
      <c r="A334" s="62"/>
      <c r="B334" s="63" t="s">
        <v>210</v>
      </c>
      <c r="C334" s="71"/>
      <c r="D334" s="89"/>
      <c r="E334" s="118"/>
      <c r="F334" s="133">
        <f>F322+F332</f>
        <v>0</v>
      </c>
    </row>
    <row r="335" spans="1:6" ht="13" thickBot="1" x14ac:dyDescent="0.3">
      <c r="A335" s="11"/>
      <c r="B335" s="42"/>
      <c r="C335" s="10"/>
      <c r="E335" s="114"/>
      <c r="F335" s="135"/>
    </row>
    <row r="336" spans="1:6" ht="31.5" thickBot="1" x14ac:dyDescent="0.3">
      <c r="A336" s="104">
        <v>8</v>
      </c>
      <c r="B336" s="76" t="s">
        <v>215</v>
      </c>
      <c r="C336" s="75"/>
      <c r="D336" s="89"/>
      <c r="E336" s="118"/>
      <c r="F336" s="133"/>
    </row>
    <row r="337" spans="1:6" x14ac:dyDescent="0.25">
      <c r="A337" s="11"/>
      <c r="B337" s="42"/>
      <c r="C337" s="10"/>
      <c r="E337" s="114"/>
      <c r="F337" s="135"/>
    </row>
    <row r="338" spans="1:6" ht="13" x14ac:dyDescent="0.25">
      <c r="A338" s="23" t="s">
        <v>212</v>
      </c>
      <c r="B338" s="24" t="s">
        <v>214</v>
      </c>
      <c r="C338" s="10"/>
      <c r="E338" s="114"/>
      <c r="F338" s="135"/>
    </row>
    <row r="339" spans="1:6" x14ac:dyDescent="0.25">
      <c r="A339" s="11"/>
      <c r="B339" s="42"/>
      <c r="C339" s="32"/>
      <c r="E339" s="114"/>
      <c r="F339" s="124"/>
    </row>
    <row r="340" spans="1:6" x14ac:dyDescent="0.25">
      <c r="A340" s="11"/>
      <c r="B340" s="42" t="s">
        <v>344</v>
      </c>
      <c r="C340" s="32" t="s">
        <v>20</v>
      </c>
      <c r="E340" s="114"/>
      <c r="F340" s="124">
        <f t="shared" ref="F340" si="49">D340*E340</f>
        <v>0</v>
      </c>
    </row>
    <row r="341" spans="1:6" x14ac:dyDescent="0.25">
      <c r="A341" s="11"/>
      <c r="B341" s="42"/>
      <c r="C341" s="32"/>
      <c r="E341" s="114"/>
      <c r="F341" s="124"/>
    </row>
    <row r="342" spans="1:6" ht="13" x14ac:dyDescent="0.25">
      <c r="A342" s="23" t="s">
        <v>213</v>
      </c>
      <c r="B342" s="24" t="s">
        <v>236</v>
      </c>
      <c r="C342" s="10"/>
      <c r="E342" s="114"/>
      <c r="F342" s="135"/>
    </row>
    <row r="343" spans="1:6" x14ac:dyDescent="0.25">
      <c r="A343" s="11"/>
      <c r="B343" s="42"/>
      <c r="C343" s="10"/>
      <c r="E343" s="114"/>
      <c r="F343" s="135"/>
    </row>
    <row r="344" spans="1:6" x14ac:dyDescent="0.25">
      <c r="A344" s="11"/>
      <c r="B344" s="42" t="s">
        <v>345</v>
      </c>
      <c r="C344" s="32" t="s">
        <v>20</v>
      </c>
      <c r="E344" s="114"/>
      <c r="F344" s="124">
        <f t="shared" ref="F344" si="50">D344*E344</f>
        <v>0</v>
      </c>
    </row>
    <row r="345" spans="1:6" ht="13" thickBot="1" x14ac:dyDescent="0.3">
      <c r="A345" s="11"/>
      <c r="B345" s="42"/>
      <c r="C345" s="10"/>
      <c r="E345" s="114"/>
      <c r="F345" s="135"/>
    </row>
    <row r="346" spans="1:6" ht="13.5" thickBot="1" x14ac:dyDescent="0.3">
      <c r="A346" s="62"/>
      <c r="B346" s="63" t="s">
        <v>227</v>
      </c>
      <c r="C346" s="64"/>
      <c r="D346" s="89"/>
      <c r="E346" s="118"/>
      <c r="F346" s="133">
        <f>SUM(F340:F345)</f>
        <v>0</v>
      </c>
    </row>
    <row r="347" spans="1:6" ht="16" thickBot="1" x14ac:dyDescent="0.3">
      <c r="A347" s="104">
        <v>9</v>
      </c>
      <c r="B347" s="76" t="s">
        <v>211</v>
      </c>
      <c r="C347" s="75"/>
      <c r="D347" s="89"/>
      <c r="E347" s="118"/>
      <c r="F347" s="133"/>
    </row>
    <row r="348" spans="1:6" x14ac:dyDescent="0.25">
      <c r="A348" s="11"/>
      <c r="B348" s="42"/>
      <c r="C348" s="10"/>
      <c r="E348" s="114"/>
      <c r="F348" s="135"/>
    </row>
    <row r="349" spans="1:6" ht="13" x14ac:dyDescent="0.25">
      <c r="A349" s="23" t="s">
        <v>219</v>
      </c>
      <c r="B349" s="24" t="s">
        <v>151</v>
      </c>
      <c r="C349" s="22" t="s">
        <v>45</v>
      </c>
      <c r="E349" s="114"/>
      <c r="F349" s="135"/>
    </row>
    <row r="350" spans="1:6" ht="13" x14ac:dyDescent="0.25">
      <c r="A350" s="23"/>
      <c r="B350" s="24"/>
      <c r="C350" s="22"/>
      <c r="E350" s="114"/>
      <c r="F350" s="135"/>
    </row>
    <row r="351" spans="1:6" ht="13" x14ac:dyDescent="0.25">
      <c r="A351" s="23" t="s">
        <v>220</v>
      </c>
      <c r="B351" s="24" t="s">
        <v>231</v>
      </c>
      <c r="C351" s="22" t="s">
        <v>45</v>
      </c>
      <c r="E351" s="114"/>
      <c r="F351" s="135"/>
    </row>
    <row r="352" spans="1:6" ht="13" x14ac:dyDescent="0.25">
      <c r="A352" s="23"/>
      <c r="B352" s="24"/>
      <c r="C352" s="22"/>
      <c r="E352" s="114"/>
      <c r="F352" s="135"/>
    </row>
    <row r="353" spans="1:6" ht="13" x14ac:dyDescent="0.25">
      <c r="A353" s="23" t="s">
        <v>221</v>
      </c>
      <c r="B353" s="24" t="s">
        <v>232</v>
      </c>
      <c r="C353" s="22" t="s">
        <v>45</v>
      </c>
      <c r="E353" s="114"/>
      <c r="F353" s="135"/>
    </row>
    <row r="354" spans="1:6" ht="13" x14ac:dyDescent="0.25">
      <c r="A354" s="23"/>
      <c r="B354" s="24"/>
      <c r="C354" s="22"/>
      <c r="E354" s="114"/>
      <c r="F354" s="135"/>
    </row>
    <row r="355" spans="1:6" ht="13" x14ac:dyDescent="0.25">
      <c r="A355" s="23" t="s">
        <v>222</v>
      </c>
      <c r="B355" s="24" t="s">
        <v>346</v>
      </c>
      <c r="C355" s="22"/>
      <c r="E355" s="114"/>
      <c r="F355" s="124"/>
    </row>
    <row r="356" spans="1:6" x14ac:dyDescent="0.25">
      <c r="A356" s="11"/>
      <c r="B356" s="42"/>
      <c r="C356" s="10"/>
      <c r="E356" s="114"/>
      <c r="F356" s="124"/>
    </row>
    <row r="357" spans="1:6" x14ac:dyDescent="0.25">
      <c r="A357" s="11"/>
      <c r="B357" s="42" t="s">
        <v>226</v>
      </c>
      <c r="C357" s="32" t="s">
        <v>20</v>
      </c>
      <c r="E357" s="114"/>
      <c r="F357" s="124">
        <f t="shared" ref="F357" si="51">D357*E357</f>
        <v>0</v>
      </c>
    </row>
    <row r="358" spans="1:6" x14ac:dyDescent="0.25">
      <c r="A358" s="11"/>
      <c r="B358" s="42"/>
      <c r="C358" s="10"/>
      <c r="E358" s="114"/>
      <c r="F358" s="135"/>
    </row>
    <row r="359" spans="1:6" ht="13" x14ac:dyDescent="0.25">
      <c r="A359" s="23" t="s">
        <v>223</v>
      </c>
      <c r="B359" s="24" t="s">
        <v>233</v>
      </c>
      <c r="C359" s="10"/>
      <c r="E359" s="114"/>
      <c r="F359" s="124"/>
    </row>
    <row r="360" spans="1:6" ht="13" x14ac:dyDescent="0.25">
      <c r="A360" s="23"/>
      <c r="B360" s="77"/>
      <c r="C360" s="10"/>
      <c r="E360" s="114"/>
      <c r="F360" s="135"/>
    </row>
    <row r="361" spans="1:6" ht="13" x14ac:dyDescent="0.25">
      <c r="A361" s="23"/>
      <c r="B361" s="42" t="s">
        <v>345</v>
      </c>
      <c r="C361" s="32" t="s">
        <v>20</v>
      </c>
      <c r="E361" s="114"/>
      <c r="F361" s="124">
        <f t="shared" ref="F361:F363" si="52">D361*E361</f>
        <v>0</v>
      </c>
    </row>
    <row r="362" spans="1:6" ht="13" x14ac:dyDescent="0.25">
      <c r="A362" s="23"/>
      <c r="B362" s="77"/>
      <c r="C362" s="10"/>
      <c r="E362" s="114"/>
      <c r="F362" s="135"/>
    </row>
    <row r="363" spans="1:6" ht="13" x14ac:dyDescent="0.25">
      <c r="A363" s="23" t="s">
        <v>224</v>
      </c>
      <c r="B363" s="24" t="s">
        <v>329</v>
      </c>
      <c r="C363" s="32" t="s">
        <v>20</v>
      </c>
      <c r="E363" s="114"/>
      <c r="F363" s="124">
        <f t="shared" si="52"/>
        <v>0</v>
      </c>
    </row>
    <row r="364" spans="1:6" ht="13" x14ac:dyDescent="0.25">
      <c r="A364" s="23"/>
      <c r="B364" s="42"/>
      <c r="C364" s="10"/>
      <c r="E364" s="114"/>
      <c r="F364" s="135"/>
    </row>
    <row r="365" spans="1:6" ht="13" x14ac:dyDescent="0.25">
      <c r="A365" s="23" t="s">
        <v>225</v>
      </c>
      <c r="B365" s="24" t="s">
        <v>234</v>
      </c>
      <c r="C365" s="32" t="s">
        <v>20</v>
      </c>
      <c r="E365" s="114"/>
      <c r="F365" s="124">
        <f t="shared" ref="F365" si="53">D365*E365</f>
        <v>0</v>
      </c>
    </row>
    <row r="366" spans="1:6" ht="13.5" thickBot="1" x14ac:dyDescent="0.3">
      <c r="A366" s="23"/>
      <c r="B366" s="42"/>
      <c r="C366" s="10"/>
      <c r="E366" s="114"/>
      <c r="F366" s="135"/>
    </row>
    <row r="367" spans="1:6" ht="13.5" thickBot="1" x14ac:dyDescent="0.3">
      <c r="A367" s="62"/>
      <c r="B367" s="63" t="s">
        <v>228</v>
      </c>
      <c r="C367" s="64"/>
      <c r="D367" s="89"/>
      <c r="E367" s="118"/>
      <c r="F367" s="133">
        <f>SUM(F349:F366)</f>
        <v>0</v>
      </c>
    </row>
    <row r="368" spans="1:6" s="107" customFormat="1" ht="16" thickBot="1" x14ac:dyDescent="0.4">
      <c r="A368" s="104">
        <v>10</v>
      </c>
      <c r="B368" s="76" t="s">
        <v>229</v>
      </c>
      <c r="C368" s="105"/>
      <c r="D368" s="106"/>
      <c r="E368" s="123"/>
      <c r="F368" s="136"/>
    </row>
    <row r="369" spans="1:6" x14ac:dyDescent="0.25">
      <c r="A369" s="11"/>
      <c r="B369" s="42"/>
      <c r="C369" s="10"/>
      <c r="E369" s="114"/>
      <c r="F369" s="135"/>
    </row>
    <row r="370" spans="1:6" ht="13" x14ac:dyDescent="0.25">
      <c r="A370" s="23" t="s">
        <v>230</v>
      </c>
      <c r="B370" s="24" t="s">
        <v>235</v>
      </c>
      <c r="C370" s="22" t="s">
        <v>45</v>
      </c>
      <c r="E370" s="114"/>
      <c r="F370" s="135"/>
    </row>
    <row r="371" spans="1:6" x14ac:dyDescent="0.25">
      <c r="A371" s="11"/>
      <c r="B371" s="42"/>
      <c r="C371" s="10"/>
      <c r="E371" s="114"/>
      <c r="F371" s="135"/>
    </row>
    <row r="372" spans="1:6" ht="13" x14ac:dyDescent="0.25">
      <c r="A372" s="23" t="s">
        <v>216</v>
      </c>
      <c r="B372" s="24" t="s">
        <v>237</v>
      </c>
      <c r="C372" s="22" t="s">
        <v>45</v>
      </c>
      <c r="E372" s="114"/>
      <c r="F372" s="135"/>
    </row>
    <row r="373" spans="1:6" x14ac:dyDescent="0.25">
      <c r="A373" s="45"/>
      <c r="B373" s="42"/>
      <c r="C373" s="10"/>
      <c r="E373" s="114"/>
      <c r="F373" s="135"/>
    </row>
    <row r="374" spans="1:6" ht="13" x14ac:dyDescent="0.25">
      <c r="A374" s="23" t="s">
        <v>217</v>
      </c>
      <c r="B374" s="24" t="s">
        <v>238</v>
      </c>
      <c r="C374" s="22" t="s">
        <v>45</v>
      </c>
      <c r="E374" s="114"/>
      <c r="F374" s="135"/>
    </row>
    <row r="375" spans="1:6" ht="13" x14ac:dyDescent="0.25">
      <c r="A375" s="23"/>
      <c r="B375" s="77"/>
      <c r="C375" s="10"/>
      <c r="E375" s="114"/>
      <c r="F375" s="135"/>
    </row>
    <row r="376" spans="1:6" ht="13" x14ac:dyDescent="0.25">
      <c r="A376" s="23" t="s">
        <v>218</v>
      </c>
      <c r="B376" s="24" t="s">
        <v>239</v>
      </c>
      <c r="C376" s="22" t="s">
        <v>45</v>
      </c>
      <c r="E376" s="114"/>
      <c r="F376" s="135"/>
    </row>
    <row r="377" spans="1:6" ht="13" x14ac:dyDescent="0.25">
      <c r="A377" s="23"/>
      <c r="B377" s="42"/>
      <c r="C377" s="10"/>
      <c r="E377" s="114"/>
      <c r="F377" s="135"/>
    </row>
    <row r="378" spans="1:6" ht="13" x14ac:dyDescent="0.25">
      <c r="A378" s="23" t="s">
        <v>240</v>
      </c>
      <c r="B378" s="24" t="s">
        <v>347</v>
      </c>
      <c r="C378" s="10"/>
      <c r="E378" s="114"/>
      <c r="F378" s="135"/>
    </row>
    <row r="379" spans="1:6" x14ac:dyDescent="0.25">
      <c r="A379" s="11"/>
      <c r="B379" s="42"/>
      <c r="C379" s="10"/>
      <c r="E379" s="114"/>
      <c r="F379" s="135"/>
    </row>
    <row r="380" spans="1:6" ht="13" x14ac:dyDescent="0.25">
      <c r="A380" s="23" t="s">
        <v>241</v>
      </c>
      <c r="B380" s="24" t="s">
        <v>251</v>
      </c>
      <c r="C380" s="22" t="s">
        <v>45</v>
      </c>
      <c r="E380" s="114"/>
      <c r="F380" s="135"/>
    </row>
    <row r="381" spans="1:6" ht="13" x14ac:dyDescent="0.25">
      <c r="A381" s="23"/>
      <c r="B381" s="24"/>
      <c r="C381" s="22"/>
      <c r="E381" s="114"/>
      <c r="F381" s="135"/>
    </row>
    <row r="382" spans="1:6" ht="13" x14ac:dyDescent="0.25">
      <c r="A382" s="23" t="s">
        <v>242</v>
      </c>
      <c r="B382" s="24" t="s">
        <v>252</v>
      </c>
      <c r="C382" s="22" t="s">
        <v>45</v>
      </c>
      <c r="E382" s="114"/>
      <c r="F382" s="135"/>
    </row>
    <row r="383" spans="1:6" ht="13" x14ac:dyDescent="0.25">
      <c r="A383" s="23"/>
      <c r="B383" s="24"/>
      <c r="C383" s="22"/>
      <c r="E383" s="114"/>
      <c r="F383" s="135"/>
    </row>
    <row r="384" spans="1:6" ht="13" x14ac:dyDescent="0.25">
      <c r="A384" s="23" t="s">
        <v>243</v>
      </c>
      <c r="B384" s="24" t="s">
        <v>253</v>
      </c>
      <c r="C384" s="22" t="s">
        <v>45</v>
      </c>
      <c r="E384" s="114"/>
      <c r="F384" s="135"/>
    </row>
    <row r="385" spans="1:6" ht="13" x14ac:dyDescent="0.25">
      <c r="A385" s="23"/>
      <c r="B385" s="24"/>
      <c r="C385" s="22"/>
      <c r="E385" s="114"/>
      <c r="F385" s="135"/>
    </row>
    <row r="386" spans="1:6" ht="13" x14ac:dyDescent="0.25">
      <c r="A386" s="23" t="s">
        <v>244</v>
      </c>
      <c r="B386" s="24" t="s">
        <v>254</v>
      </c>
      <c r="C386" s="32" t="s">
        <v>20</v>
      </c>
      <c r="E386" s="114"/>
      <c r="F386" s="124">
        <f>D386*E386</f>
        <v>0</v>
      </c>
    </row>
    <row r="387" spans="1:6" ht="13" x14ac:dyDescent="0.25">
      <c r="A387" s="23"/>
      <c r="B387" s="24"/>
      <c r="C387" s="10"/>
      <c r="E387" s="114"/>
      <c r="F387" s="135"/>
    </row>
    <row r="388" spans="1:6" ht="13" x14ac:dyDescent="0.25">
      <c r="A388" s="23" t="s">
        <v>245</v>
      </c>
      <c r="B388" s="24" t="s">
        <v>331</v>
      </c>
      <c r="C388" s="22" t="s">
        <v>45</v>
      </c>
      <c r="E388" s="114"/>
      <c r="F388" s="135"/>
    </row>
    <row r="389" spans="1:6" ht="13" x14ac:dyDescent="0.25">
      <c r="A389" s="23"/>
      <c r="B389" s="24"/>
      <c r="C389" s="22"/>
      <c r="E389" s="114"/>
      <c r="F389" s="135"/>
    </row>
    <row r="390" spans="1:6" ht="13" x14ac:dyDescent="0.25">
      <c r="A390" s="23" t="s">
        <v>246</v>
      </c>
      <c r="B390" s="24" t="s">
        <v>332</v>
      </c>
      <c r="C390" s="10"/>
      <c r="E390" s="114"/>
      <c r="F390" s="135"/>
    </row>
    <row r="391" spans="1:6" ht="13" x14ac:dyDescent="0.25">
      <c r="A391" s="23"/>
      <c r="B391" s="24"/>
      <c r="C391" s="10"/>
      <c r="E391" s="114"/>
      <c r="F391" s="135"/>
    </row>
    <row r="392" spans="1:6" ht="13" x14ac:dyDescent="0.25">
      <c r="A392" s="23"/>
      <c r="B392" s="85" t="s">
        <v>330</v>
      </c>
      <c r="C392" s="10"/>
      <c r="E392" s="114"/>
      <c r="F392" s="135"/>
    </row>
    <row r="393" spans="1:6" ht="13" x14ac:dyDescent="0.25">
      <c r="A393" s="23"/>
      <c r="B393" s="85"/>
      <c r="C393" s="83"/>
      <c r="E393" s="114"/>
      <c r="F393" s="135"/>
    </row>
    <row r="394" spans="1:6" ht="21" customHeight="1" x14ac:dyDescent="0.25">
      <c r="A394" s="66"/>
      <c r="B394" s="84" t="s">
        <v>264</v>
      </c>
      <c r="C394" s="82" t="s">
        <v>93</v>
      </c>
      <c r="D394" s="100"/>
      <c r="E394" s="113"/>
      <c r="F394" s="124">
        <f>D394*E394</f>
        <v>0</v>
      </c>
    </row>
    <row r="395" spans="1:6" ht="13" x14ac:dyDescent="0.25">
      <c r="A395" s="66"/>
      <c r="B395" s="67"/>
      <c r="C395" s="83"/>
      <c r="E395" s="114"/>
      <c r="F395" s="135"/>
    </row>
    <row r="396" spans="1:6" ht="13" x14ac:dyDescent="0.25">
      <c r="A396" s="66"/>
      <c r="B396" s="84" t="s">
        <v>257</v>
      </c>
      <c r="C396" s="82" t="s">
        <v>93</v>
      </c>
      <c r="D396" s="100"/>
      <c r="E396" s="113"/>
      <c r="F396" s="124">
        <f>D396*E396</f>
        <v>0</v>
      </c>
    </row>
    <row r="397" spans="1:6" ht="13" x14ac:dyDescent="0.25">
      <c r="A397" s="23"/>
      <c r="B397" s="24"/>
      <c r="C397" s="10"/>
      <c r="E397" s="114"/>
      <c r="F397" s="135"/>
    </row>
    <row r="398" spans="1:6" ht="13" x14ac:dyDescent="0.25">
      <c r="A398" s="23"/>
      <c r="B398" s="85" t="s">
        <v>258</v>
      </c>
      <c r="C398" s="10"/>
      <c r="E398" s="114"/>
      <c r="F398" s="135"/>
    </row>
    <row r="399" spans="1:6" ht="13" x14ac:dyDescent="0.25">
      <c r="A399" s="23"/>
      <c r="B399" s="24"/>
      <c r="C399" s="10"/>
      <c r="E399" s="114"/>
      <c r="F399" s="135"/>
    </row>
    <row r="400" spans="1:6" ht="13" x14ac:dyDescent="0.25">
      <c r="A400" s="23"/>
      <c r="B400" s="84" t="s">
        <v>259</v>
      </c>
      <c r="C400" s="82" t="s">
        <v>93</v>
      </c>
      <c r="D400" s="100"/>
      <c r="E400" s="113"/>
      <c r="F400" s="124">
        <f>D400*E400</f>
        <v>0</v>
      </c>
    </row>
    <row r="401" spans="1:6" ht="13" x14ac:dyDescent="0.25">
      <c r="A401" s="23"/>
      <c r="B401" s="84"/>
      <c r="C401" s="10"/>
      <c r="E401" s="114"/>
      <c r="F401" s="135"/>
    </row>
    <row r="402" spans="1:6" ht="13" x14ac:dyDescent="0.25">
      <c r="A402" s="23"/>
      <c r="B402" s="84" t="s">
        <v>260</v>
      </c>
      <c r="C402" s="82" t="s">
        <v>93</v>
      </c>
      <c r="D402" s="100"/>
      <c r="E402" s="113"/>
      <c r="F402" s="124">
        <f>D402*E402</f>
        <v>0</v>
      </c>
    </row>
    <row r="403" spans="1:6" ht="13" x14ac:dyDescent="0.25">
      <c r="A403" s="23"/>
      <c r="B403" s="84"/>
      <c r="C403" s="10"/>
      <c r="E403" s="114"/>
      <c r="F403" s="135"/>
    </row>
    <row r="404" spans="1:6" ht="13" x14ac:dyDescent="0.25">
      <c r="A404" s="23"/>
      <c r="B404" s="84" t="s">
        <v>348</v>
      </c>
      <c r="C404" s="82" t="s">
        <v>93</v>
      </c>
      <c r="D404" s="100"/>
      <c r="E404" s="113"/>
      <c r="F404" s="124">
        <f>D404*E404</f>
        <v>0</v>
      </c>
    </row>
    <row r="405" spans="1:6" ht="13" x14ac:dyDescent="0.25">
      <c r="A405" s="23"/>
      <c r="B405" s="84"/>
      <c r="C405" s="10"/>
      <c r="E405" s="114"/>
      <c r="F405" s="135"/>
    </row>
    <row r="406" spans="1:6" ht="13" x14ac:dyDescent="0.25">
      <c r="A406" s="23"/>
      <c r="B406" s="84" t="s">
        <v>261</v>
      </c>
      <c r="C406" s="82" t="s">
        <v>93</v>
      </c>
      <c r="D406" s="100"/>
      <c r="E406" s="113"/>
      <c r="F406" s="124">
        <f>D406*E406</f>
        <v>0</v>
      </c>
    </row>
    <row r="407" spans="1:6" ht="13" x14ac:dyDescent="0.25">
      <c r="A407" s="23"/>
      <c r="B407" s="84"/>
      <c r="C407" s="10"/>
      <c r="E407" s="114"/>
      <c r="F407" s="135"/>
    </row>
    <row r="408" spans="1:6" ht="13" x14ac:dyDescent="0.25">
      <c r="A408" s="23"/>
      <c r="B408" s="84" t="s">
        <v>262</v>
      </c>
      <c r="C408" s="82" t="s">
        <v>93</v>
      </c>
      <c r="D408" s="100"/>
      <c r="E408" s="113"/>
      <c r="F408" s="124">
        <f>D408*E408</f>
        <v>0</v>
      </c>
    </row>
    <row r="409" spans="1:6" ht="13" x14ac:dyDescent="0.25">
      <c r="A409" s="23"/>
      <c r="B409" s="84"/>
      <c r="C409" s="10"/>
      <c r="E409" s="114"/>
      <c r="F409" s="135"/>
    </row>
    <row r="410" spans="1:6" ht="13" x14ac:dyDescent="0.25">
      <c r="A410" s="23"/>
      <c r="B410" s="84" t="s">
        <v>263</v>
      </c>
      <c r="C410" s="82" t="s">
        <v>93</v>
      </c>
      <c r="D410" s="100"/>
      <c r="E410" s="113"/>
      <c r="F410" s="124">
        <f>D410*E410</f>
        <v>0</v>
      </c>
    </row>
    <row r="411" spans="1:6" ht="13" x14ac:dyDescent="0.25">
      <c r="A411" s="23"/>
      <c r="B411" s="24"/>
      <c r="C411" s="10"/>
      <c r="E411" s="114"/>
      <c r="F411" s="135"/>
    </row>
    <row r="412" spans="1:6" ht="13" x14ac:dyDescent="0.25">
      <c r="A412" s="23"/>
      <c r="B412" s="85" t="s">
        <v>265</v>
      </c>
      <c r="C412" s="10"/>
      <c r="E412" s="114"/>
      <c r="F412" s="135"/>
    </row>
    <row r="413" spans="1:6" ht="13" x14ac:dyDescent="0.25">
      <c r="A413" s="23"/>
      <c r="B413" s="24"/>
      <c r="C413" s="10"/>
      <c r="E413" s="114"/>
      <c r="F413" s="135"/>
    </row>
    <row r="414" spans="1:6" ht="13" x14ac:dyDescent="0.25">
      <c r="A414" s="23"/>
      <c r="B414" s="84" t="s">
        <v>266</v>
      </c>
      <c r="C414" s="82" t="s">
        <v>93</v>
      </c>
      <c r="D414" s="100"/>
      <c r="E414" s="113"/>
      <c r="F414" s="124">
        <f>D414*E414</f>
        <v>0</v>
      </c>
    </row>
    <row r="415" spans="1:6" ht="13" x14ac:dyDescent="0.25">
      <c r="A415" s="23"/>
      <c r="B415" s="24"/>
      <c r="C415" s="10"/>
      <c r="E415" s="114"/>
      <c r="F415" s="135"/>
    </row>
    <row r="416" spans="1:6" ht="13" x14ac:dyDescent="0.25">
      <c r="A416" s="23"/>
      <c r="B416" s="84" t="s">
        <v>260</v>
      </c>
      <c r="C416" s="82" t="s">
        <v>93</v>
      </c>
      <c r="D416" s="100"/>
      <c r="E416" s="113"/>
      <c r="F416" s="124">
        <f>D416*E416</f>
        <v>0</v>
      </c>
    </row>
    <row r="417" spans="1:6" ht="13" x14ac:dyDescent="0.25">
      <c r="A417" s="23"/>
      <c r="B417" s="24"/>
      <c r="C417" s="10"/>
      <c r="E417" s="114"/>
      <c r="F417" s="135"/>
    </row>
    <row r="418" spans="1:6" ht="13" x14ac:dyDescent="0.25">
      <c r="A418" s="23"/>
      <c r="B418" s="84" t="s">
        <v>348</v>
      </c>
      <c r="C418" s="82" t="s">
        <v>93</v>
      </c>
      <c r="D418" s="100"/>
      <c r="E418" s="113"/>
      <c r="F418" s="124">
        <f>D418*E418</f>
        <v>0</v>
      </c>
    </row>
    <row r="419" spans="1:6" ht="13" x14ac:dyDescent="0.25">
      <c r="A419" s="23"/>
      <c r="B419" s="24"/>
      <c r="C419" s="10"/>
      <c r="E419" s="114"/>
      <c r="F419" s="135"/>
    </row>
    <row r="420" spans="1:6" ht="13" x14ac:dyDescent="0.25">
      <c r="A420" s="23"/>
      <c r="B420" s="84" t="s">
        <v>261</v>
      </c>
      <c r="C420" s="82" t="s">
        <v>93</v>
      </c>
      <c r="D420" s="100"/>
      <c r="E420" s="113"/>
      <c r="F420" s="124">
        <f>D420*E420</f>
        <v>0</v>
      </c>
    </row>
    <row r="421" spans="1:6" ht="13" x14ac:dyDescent="0.25">
      <c r="A421" s="23"/>
      <c r="B421" s="84"/>
      <c r="C421" s="10"/>
      <c r="E421" s="114"/>
      <c r="F421" s="135"/>
    </row>
    <row r="422" spans="1:6" ht="13" x14ac:dyDescent="0.25">
      <c r="A422" s="23"/>
      <c r="B422" s="84" t="s">
        <v>274</v>
      </c>
      <c r="C422" s="82" t="s">
        <v>93</v>
      </c>
      <c r="D422" s="100"/>
      <c r="E422" s="113"/>
      <c r="F422" s="124">
        <f>D422*E422</f>
        <v>0</v>
      </c>
    </row>
    <row r="423" spans="1:6" ht="13" x14ac:dyDescent="0.25">
      <c r="A423" s="23"/>
      <c r="B423" s="84"/>
      <c r="C423" s="10"/>
      <c r="E423" s="114"/>
      <c r="F423" s="135"/>
    </row>
    <row r="424" spans="1:6" ht="13" x14ac:dyDescent="0.25">
      <c r="A424" s="23"/>
      <c r="B424" s="84" t="s">
        <v>263</v>
      </c>
      <c r="C424" s="82" t="s">
        <v>93</v>
      </c>
      <c r="D424" s="100"/>
      <c r="E424" s="113"/>
      <c r="F424" s="124">
        <f t="shared" ref="F424" si="54">D424*E424</f>
        <v>0</v>
      </c>
    </row>
    <row r="425" spans="1:6" ht="13" x14ac:dyDescent="0.25">
      <c r="A425" s="23"/>
      <c r="B425" s="24"/>
      <c r="C425" s="10"/>
      <c r="E425" s="114"/>
      <c r="F425" s="135"/>
    </row>
    <row r="426" spans="1:6" ht="13" x14ac:dyDescent="0.25">
      <c r="A426" s="23"/>
      <c r="B426" s="85" t="s">
        <v>267</v>
      </c>
      <c r="C426" s="10"/>
      <c r="E426" s="114"/>
      <c r="F426" s="135"/>
    </row>
    <row r="427" spans="1:6" ht="13" x14ac:dyDescent="0.25">
      <c r="A427" s="23"/>
      <c r="B427" s="24"/>
      <c r="C427" s="10"/>
      <c r="E427" s="114"/>
      <c r="F427" s="135"/>
    </row>
    <row r="428" spans="1:6" ht="13" x14ac:dyDescent="0.25">
      <c r="A428" s="23"/>
      <c r="B428" s="84" t="s">
        <v>268</v>
      </c>
      <c r="C428" s="82" t="s">
        <v>93</v>
      </c>
      <c r="D428" s="100"/>
      <c r="E428" s="113"/>
      <c r="F428" s="124">
        <f t="shared" ref="F428" si="55">D428*E428</f>
        <v>0</v>
      </c>
    </row>
    <row r="429" spans="1:6" ht="13" x14ac:dyDescent="0.25">
      <c r="A429" s="23"/>
      <c r="B429" s="84"/>
      <c r="C429" s="10"/>
      <c r="E429" s="114"/>
      <c r="F429" s="135"/>
    </row>
    <row r="430" spans="1:6" ht="13" x14ac:dyDescent="0.25">
      <c r="A430" s="23"/>
      <c r="B430" s="84" t="s">
        <v>269</v>
      </c>
      <c r="C430" s="82" t="s">
        <v>93</v>
      </c>
      <c r="D430" s="100"/>
      <c r="E430" s="113"/>
      <c r="F430" s="124">
        <f t="shared" ref="F430" si="56">D430*E430</f>
        <v>0</v>
      </c>
    </row>
    <row r="431" spans="1:6" ht="13" x14ac:dyDescent="0.25">
      <c r="A431" s="23"/>
      <c r="B431" s="84"/>
      <c r="C431" s="10"/>
      <c r="E431" s="114"/>
      <c r="F431" s="135"/>
    </row>
    <row r="432" spans="1:6" ht="13" x14ac:dyDescent="0.25">
      <c r="A432" s="23"/>
      <c r="B432" s="84" t="s">
        <v>270</v>
      </c>
      <c r="C432" s="82" t="s">
        <v>93</v>
      </c>
      <c r="D432" s="100"/>
      <c r="E432" s="113"/>
      <c r="F432" s="124">
        <f t="shared" ref="F432" si="57">D432*E432</f>
        <v>0</v>
      </c>
    </row>
    <row r="433" spans="1:6" ht="13" x14ac:dyDescent="0.25">
      <c r="A433" s="23"/>
      <c r="B433" s="84"/>
      <c r="C433" s="10"/>
      <c r="E433" s="114"/>
      <c r="F433" s="135"/>
    </row>
    <row r="434" spans="1:6" ht="13" x14ac:dyDescent="0.25">
      <c r="A434" s="23"/>
      <c r="B434" s="84" t="s">
        <v>271</v>
      </c>
      <c r="C434" s="82" t="s">
        <v>93</v>
      </c>
      <c r="D434" s="100"/>
      <c r="E434" s="113"/>
      <c r="F434" s="124">
        <f t="shared" ref="F434" si="58">D434*E434</f>
        <v>0</v>
      </c>
    </row>
    <row r="435" spans="1:6" ht="13" x14ac:dyDescent="0.25">
      <c r="A435" s="23"/>
      <c r="B435" s="84"/>
      <c r="C435" s="10"/>
      <c r="E435" s="114"/>
      <c r="F435" s="135"/>
    </row>
    <row r="436" spans="1:6" ht="13" x14ac:dyDescent="0.25">
      <c r="A436" s="23"/>
      <c r="B436" s="84" t="s">
        <v>272</v>
      </c>
      <c r="C436" s="82" t="s">
        <v>93</v>
      </c>
      <c r="D436" s="100"/>
      <c r="E436" s="113"/>
      <c r="F436" s="124">
        <f t="shared" ref="F436" si="59">D436*E436</f>
        <v>0</v>
      </c>
    </row>
    <row r="437" spans="1:6" ht="13" x14ac:dyDescent="0.25">
      <c r="A437" s="23"/>
      <c r="B437" s="84"/>
      <c r="C437" s="10"/>
      <c r="E437" s="114"/>
      <c r="F437" s="135"/>
    </row>
    <row r="438" spans="1:6" ht="13" x14ac:dyDescent="0.25">
      <c r="A438" s="23"/>
      <c r="B438" s="84" t="s">
        <v>273</v>
      </c>
      <c r="C438" s="82" t="s">
        <v>93</v>
      </c>
      <c r="D438" s="100"/>
      <c r="E438" s="113"/>
      <c r="F438" s="124">
        <f t="shared" ref="F438" si="60">D438*E438</f>
        <v>0</v>
      </c>
    </row>
    <row r="439" spans="1:6" ht="13" x14ac:dyDescent="0.25">
      <c r="A439" s="23"/>
      <c r="B439" s="24"/>
      <c r="C439" s="10"/>
      <c r="E439" s="114"/>
      <c r="F439" s="135"/>
    </row>
    <row r="440" spans="1:6" ht="13" x14ac:dyDescent="0.25">
      <c r="A440" s="23"/>
      <c r="B440" s="84" t="s">
        <v>275</v>
      </c>
      <c r="C440" s="82" t="s">
        <v>93</v>
      </c>
      <c r="D440" s="100"/>
      <c r="E440" s="113"/>
      <c r="F440" s="124">
        <f t="shared" ref="F440" si="61">D440*E440</f>
        <v>0</v>
      </c>
    </row>
    <row r="441" spans="1:6" ht="13" x14ac:dyDescent="0.25">
      <c r="A441" s="23"/>
      <c r="B441" s="84"/>
      <c r="C441" s="10"/>
      <c r="E441" s="114"/>
      <c r="F441" s="135"/>
    </row>
    <row r="442" spans="1:6" ht="13" x14ac:dyDescent="0.25">
      <c r="A442" s="23"/>
      <c r="B442" s="84" t="s">
        <v>276</v>
      </c>
      <c r="C442" s="82" t="s">
        <v>93</v>
      </c>
      <c r="D442" s="100"/>
      <c r="E442" s="113"/>
      <c r="F442" s="124">
        <f t="shared" ref="F442" si="62">D442*E442</f>
        <v>0</v>
      </c>
    </row>
    <row r="443" spans="1:6" ht="13" x14ac:dyDescent="0.25">
      <c r="A443" s="23"/>
      <c r="B443" s="84"/>
      <c r="C443" s="10"/>
      <c r="E443" s="114"/>
      <c r="F443" s="135"/>
    </row>
    <row r="444" spans="1:6" ht="13" x14ac:dyDescent="0.25">
      <c r="A444" s="23"/>
      <c r="B444" s="84" t="s">
        <v>277</v>
      </c>
      <c r="C444" s="82" t="s">
        <v>93</v>
      </c>
      <c r="D444" s="100"/>
      <c r="E444" s="113"/>
      <c r="F444" s="124">
        <f t="shared" ref="F444" si="63">D444*E444</f>
        <v>0</v>
      </c>
    </row>
    <row r="445" spans="1:6" ht="13" x14ac:dyDescent="0.25">
      <c r="A445" s="23"/>
      <c r="B445" s="84"/>
      <c r="C445" s="10"/>
      <c r="E445" s="114"/>
      <c r="F445" s="135"/>
    </row>
    <row r="446" spans="1:6" ht="13" x14ac:dyDescent="0.25">
      <c r="A446" s="23"/>
      <c r="B446" s="84" t="s">
        <v>278</v>
      </c>
      <c r="C446" s="82" t="s">
        <v>93</v>
      </c>
      <c r="D446" s="100"/>
      <c r="E446" s="113"/>
      <c r="F446" s="124">
        <f t="shared" ref="F446" si="64">D446*E446</f>
        <v>0</v>
      </c>
    </row>
    <row r="447" spans="1:6" ht="13" x14ac:dyDescent="0.25">
      <c r="A447" s="23"/>
      <c r="B447" s="84"/>
      <c r="C447" s="10"/>
      <c r="E447" s="114"/>
      <c r="F447" s="135"/>
    </row>
    <row r="448" spans="1:6" ht="13" x14ac:dyDescent="0.25">
      <c r="A448" s="23"/>
      <c r="B448" s="84" t="s">
        <v>279</v>
      </c>
      <c r="C448" s="82" t="s">
        <v>93</v>
      </c>
      <c r="D448" s="100"/>
      <c r="E448" s="113"/>
      <c r="F448" s="124">
        <f t="shared" ref="F448" si="65">D448*E448</f>
        <v>0</v>
      </c>
    </row>
    <row r="449" spans="1:6" ht="13" x14ac:dyDescent="0.25">
      <c r="A449" s="23"/>
      <c r="B449" s="24"/>
      <c r="C449" s="10"/>
      <c r="E449" s="114"/>
      <c r="F449" s="135"/>
    </row>
    <row r="450" spans="1:6" ht="13" x14ac:dyDescent="0.25">
      <c r="A450" s="23"/>
      <c r="B450" s="84" t="s">
        <v>280</v>
      </c>
      <c r="C450" s="82" t="s">
        <v>93</v>
      </c>
      <c r="D450" s="100"/>
      <c r="E450" s="113"/>
      <c r="F450" s="124">
        <f t="shared" ref="F450" si="66">D450*E450</f>
        <v>0</v>
      </c>
    </row>
    <row r="451" spans="1:6" ht="13" x14ac:dyDescent="0.25">
      <c r="A451" s="23"/>
      <c r="B451" s="24"/>
      <c r="C451" s="10"/>
      <c r="E451" s="114"/>
      <c r="F451" s="135"/>
    </row>
    <row r="452" spans="1:6" ht="13" x14ac:dyDescent="0.25">
      <c r="A452" s="23"/>
      <c r="B452" s="84" t="s">
        <v>348</v>
      </c>
      <c r="C452" s="82" t="s">
        <v>93</v>
      </c>
      <c r="D452" s="100"/>
      <c r="E452" s="113"/>
      <c r="F452" s="124">
        <f t="shared" ref="F452" si="67">D452*E452</f>
        <v>0</v>
      </c>
    </row>
    <row r="453" spans="1:6" ht="13" x14ac:dyDescent="0.25">
      <c r="A453" s="23"/>
      <c r="B453" s="24"/>
      <c r="C453" s="10"/>
      <c r="E453" s="114"/>
      <c r="F453" s="135"/>
    </row>
    <row r="454" spans="1:6" ht="13" x14ac:dyDescent="0.25">
      <c r="A454" s="23"/>
      <c r="B454" s="84" t="s">
        <v>261</v>
      </c>
      <c r="C454" s="82" t="s">
        <v>93</v>
      </c>
      <c r="D454" s="100"/>
      <c r="E454" s="113"/>
      <c r="F454" s="124">
        <f t="shared" ref="F454" si="68">D454*E454</f>
        <v>0</v>
      </c>
    </row>
    <row r="455" spans="1:6" ht="13" x14ac:dyDescent="0.25">
      <c r="A455" s="23"/>
      <c r="B455" s="84"/>
      <c r="C455" s="10"/>
      <c r="E455" s="114"/>
      <c r="F455" s="135"/>
    </row>
    <row r="456" spans="1:6" ht="13" x14ac:dyDescent="0.25">
      <c r="A456" s="23"/>
      <c r="B456" s="84" t="s">
        <v>274</v>
      </c>
      <c r="C456" s="82" t="s">
        <v>93</v>
      </c>
      <c r="D456" s="100"/>
      <c r="E456" s="113"/>
      <c r="F456" s="124">
        <f t="shared" ref="F456" si="69">D456*E456</f>
        <v>0</v>
      </c>
    </row>
    <row r="457" spans="1:6" ht="13" x14ac:dyDescent="0.25">
      <c r="A457" s="23"/>
      <c r="B457" s="24"/>
      <c r="C457" s="10"/>
      <c r="E457" s="114"/>
      <c r="F457" s="135"/>
    </row>
    <row r="458" spans="1:6" ht="13" x14ac:dyDescent="0.25">
      <c r="A458" s="23"/>
      <c r="B458" s="84" t="s">
        <v>281</v>
      </c>
      <c r="C458" s="82" t="s">
        <v>93</v>
      </c>
      <c r="D458" s="100"/>
      <c r="E458" s="113"/>
      <c r="F458" s="124">
        <f t="shared" ref="F458" si="70">D458*E458</f>
        <v>0</v>
      </c>
    </row>
    <row r="459" spans="1:6" ht="13" x14ac:dyDescent="0.25">
      <c r="A459" s="23"/>
      <c r="B459" s="84"/>
      <c r="C459" s="10"/>
      <c r="E459" s="114"/>
      <c r="F459" s="135"/>
    </row>
    <row r="460" spans="1:6" ht="13" x14ac:dyDescent="0.25">
      <c r="A460" s="23"/>
      <c r="B460" s="84" t="s">
        <v>282</v>
      </c>
      <c r="C460" s="82" t="s">
        <v>93</v>
      </c>
      <c r="D460" s="100"/>
      <c r="E460" s="113"/>
      <c r="F460" s="124">
        <f t="shared" ref="F460" si="71">D460*E460</f>
        <v>0</v>
      </c>
    </row>
    <row r="461" spans="1:6" ht="13" x14ac:dyDescent="0.25">
      <c r="A461" s="23"/>
      <c r="B461" s="24"/>
      <c r="C461" s="10"/>
      <c r="E461" s="114"/>
      <c r="F461" s="135"/>
    </row>
    <row r="462" spans="1:6" ht="25" x14ac:dyDescent="0.25">
      <c r="A462" s="23"/>
      <c r="B462" s="84" t="s">
        <v>283</v>
      </c>
      <c r="C462" s="82" t="s">
        <v>93</v>
      </c>
      <c r="D462" s="100"/>
      <c r="E462" s="113"/>
      <c r="F462" s="124">
        <f t="shared" ref="F462" si="72">D462*E462</f>
        <v>0</v>
      </c>
    </row>
    <row r="463" spans="1:6" ht="13" x14ac:dyDescent="0.25">
      <c r="A463" s="23"/>
      <c r="B463" s="24"/>
      <c r="C463" s="10"/>
      <c r="E463" s="114"/>
      <c r="F463" s="135"/>
    </row>
    <row r="464" spans="1:6" ht="13" x14ac:dyDescent="0.25">
      <c r="A464" s="23"/>
      <c r="B464" s="84" t="s">
        <v>284</v>
      </c>
      <c r="C464" s="82" t="s">
        <v>93</v>
      </c>
      <c r="D464" s="100"/>
      <c r="E464" s="113"/>
      <c r="F464" s="124">
        <f t="shared" ref="F464" si="73">D464*E464</f>
        <v>0</v>
      </c>
    </row>
    <row r="465" spans="1:6" ht="13" x14ac:dyDescent="0.25">
      <c r="A465" s="23"/>
      <c r="B465" s="84"/>
      <c r="C465" s="10"/>
      <c r="E465" s="114"/>
      <c r="F465" s="135"/>
    </row>
    <row r="466" spans="1:6" ht="13" x14ac:dyDescent="0.25">
      <c r="A466" s="23"/>
      <c r="B466" s="84" t="s">
        <v>285</v>
      </c>
      <c r="C466" s="82" t="s">
        <v>93</v>
      </c>
      <c r="D466" s="100"/>
      <c r="E466" s="113"/>
      <c r="F466" s="124">
        <f t="shared" ref="F466" si="74">D466*E466</f>
        <v>0</v>
      </c>
    </row>
    <row r="467" spans="1:6" ht="13" x14ac:dyDescent="0.25">
      <c r="A467" s="23"/>
      <c r="B467" s="84"/>
      <c r="C467" s="10"/>
      <c r="E467" s="114"/>
      <c r="F467" s="135"/>
    </row>
    <row r="468" spans="1:6" ht="13" x14ac:dyDescent="0.25">
      <c r="A468" s="23"/>
      <c r="B468" s="84" t="s">
        <v>286</v>
      </c>
      <c r="C468" s="82" t="s">
        <v>93</v>
      </c>
      <c r="D468" s="100"/>
      <c r="E468" s="113"/>
      <c r="F468" s="124">
        <f t="shared" ref="F468" si="75">D468*E468</f>
        <v>0</v>
      </c>
    </row>
    <row r="469" spans="1:6" ht="13" x14ac:dyDescent="0.25">
      <c r="A469" s="23"/>
      <c r="B469" s="84"/>
      <c r="C469" s="10"/>
      <c r="E469" s="114"/>
      <c r="F469" s="135"/>
    </row>
    <row r="470" spans="1:6" ht="13" x14ac:dyDescent="0.25">
      <c r="A470" s="23"/>
      <c r="B470" s="84" t="s">
        <v>287</v>
      </c>
      <c r="C470" s="82" t="s">
        <v>93</v>
      </c>
      <c r="D470" s="100"/>
      <c r="E470" s="113"/>
      <c r="F470" s="124">
        <f t="shared" ref="F470" si="76">D470*E470</f>
        <v>0</v>
      </c>
    </row>
    <row r="471" spans="1:6" ht="13" x14ac:dyDescent="0.25">
      <c r="A471" s="23"/>
      <c r="B471" s="84"/>
      <c r="C471" s="10"/>
      <c r="E471" s="114"/>
      <c r="F471" s="135"/>
    </row>
    <row r="472" spans="1:6" ht="13" x14ac:dyDescent="0.25">
      <c r="A472" s="23"/>
      <c r="B472" s="84" t="s">
        <v>288</v>
      </c>
      <c r="C472" s="82" t="s">
        <v>93</v>
      </c>
      <c r="D472" s="100"/>
      <c r="E472" s="113"/>
      <c r="F472" s="124">
        <f t="shared" ref="F472" si="77">D472*E472</f>
        <v>0</v>
      </c>
    </row>
    <row r="473" spans="1:6" ht="13" x14ac:dyDescent="0.25">
      <c r="A473" s="23"/>
      <c r="B473" s="24"/>
      <c r="C473" s="10"/>
      <c r="E473" s="114"/>
      <c r="F473" s="135"/>
    </row>
    <row r="474" spans="1:6" ht="13" x14ac:dyDescent="0.25">
      <c r="A474" s="23"/>
      <c r="B474" s="84" t="s">
        <v>289</v>
      </c>
      <c r="C474" s="82" t="s">
        <v>93</v>
      </c>
      <c r="D474" s="100"/>
      <c r="E474" s="113"/>
      <c r="F474" s="124">
        <f t="shared" ref="F474" si="78">D474*E474</f>
        <v>0</v>
      </c>
    </row>
    <row r="475" spans="1:6" ht="13" x14ac:dyDescent="0.25">
      <c r="A475" s="23"/>
      <c r="B475" s="84"/>
      <c r="C475" s="10"/>
      <c r="E475" s="114"/>
      <c r="F475" s="135"/>
    </row>
    <row r="476" spans="1:6" ht="13" x14ac:dyDescent="0.25">
      <c r="A476" s="23"/>
      <c r="B476" s="84" t="s">
        <v>350</v>
      </c>
      <c r="C476" s="82" t="s">
        <v>93</v>
      </c>
      <c r="D476" s="100"/>
      <c r="E476" s="113"/>
      <c r="F476" s="124">
        <f t="shared" ref="F476" si="79">D476*E476</f>
        <v>0</v>
      </c>
    </row>
    <row r="477" spans="1:6" ht="13" x14ac:dyDescent="0.25">
      <c r="A477" s="23"/>
      <c r="B477" s="84"/>
      <c r="C477" s="10"/>
      <c r="E477" s="114"/>
      <c r="F477" s="135"/>
    </row>
    <row r="478" spans="1:6" ht="13" x14ac:dyDescent="0.25">
      <c r="A478" s="23"/>
      <c r="B478" s="84" t="s">
        <v>290</v>
      </c>
      <c r="C478" s="82" t="s">
        <v>93</v>
      </c>
      <c r="D478" s="100"/>
      <c r="E478" s="113"/>
      <c r="F478" s="124">
        <f t="shared" ref="F478:F480" si="80">D478*E478</f>
        <v>0</v>
      </c>
    </row>
    <row r="479" spans="1:6" ht="13" x14ac:dyDescent="0.25">
      <c r="A479" s="23"/>
      <c r="B479" s="84"/>
      <c r="C479" s="10"/>
      <c r="E479" s="114"/>
      <c r="F479" s="135"/>
    </row>
    <row r="480" spans="1:6" ht="13" x14ac:dyDescent="0.25">
      <c r="A480" s="23"/>
      <c r="B480" s="84" t="s">
        <v>291</v>
      </c>
      <c r="C480" s="10" t="s">
        <v>20</v>
      </c>
      <c r="E480" s="114"/>
      <c r="F480" s="124">
        <f t="shared" si="80"/>
        <v>0</v>
      </c>
    </row>
    <row r="481" spans="1:6" ht="13" x14ac:dyDescent="0.25">
      <c r="A481" s="23"/>
      <c r="B481" s="84"/>
      <c r="C481" s="10"/>
      <c r="E481" s="114"/>
      <c r="F481" s="135"/>
    </row>
    <row r="482" spans="1:6" ht="13" x14ac:dyDescent="0.25">
      <c r="A482" s="23"/>
      <c r="B482" s="84" t="s">
        <v>292</v>
      </c>
      <c r="C482" s="82" t="s">
        <v>93</v>
      </c>
      <c r="D482" s="100"/>
      <c r="E482" s="113"/>
      <c r="F482" s="124">
        <f t="shared" ref="F482" si="81">D482*E482</f>
        <v>0</v>
      </c>
    </row>
    <row r="483" spans="1:6" ht="13" x14ac:dyDescent="0.25">
      <c r="A483" s="23"/>
      <c r="B483" s="84"/>
      <c r="C483" s="10"/>
      <c r="E483" s="114"/>
      <c r="F483" s="135"/>
    </row>
    <row r="484" spans="1:6" ht="13" x14ac:dyDescent="0.25">
      <c r="A484" s="23"/>
      <c r="B484" s="84" t="s">
        <v>293</v>
      </c>
      <c r="C484" s="82" t="s">
        <v>93</v>
      </c>
      <c r="D484" s="100"/>
      <c r="E484" s="113"/>
      <c r="F484" s="124">
        <f t="shared" ref="F484" si="82">D484*E484</f>
        <v>0</v>
      </c>
    </row>
    <row r="485" spans="1:6" ht="13" x14ac:dyDescent="0.25">
      <c r="A485" s="23"/>
      <c r="B485" s="84"/>
      <c r="C485" s="10"/>
      <c r="E485" s="114"/>
      <c r="F485" s="135"/>
    </row>
    <row r="486" spans="1:6" ht="13" x14ac:dyDescent="0.25">
      <c r="A486" s="23"/>
      <c r="B486" s="84" t="s">
        <v>294</v>
      </c>
      <c r="C486" s="82" t="s">
        <v>93</v>
      </c>
      <c r="D486" s="100"/>
      <c r="E486" s="113"/>
      <c r="F486" s="124">
        <f t="shared" ref="F486" si="83">D486*E486</f>
        <v>0</v>
      </c>
    </row>
    <row r="487" spans="1:6" ht="13" x14ac:dyDescent="0.25">
      <c r="A487" s="23"/>
      <c r="B487" s="84"/>
      <c r="C487" s="10"/>
      <c r="E487" s="114"/>
      <c r="F487" s="135"/>
    </row>
    <row r="488" spans="1:6" ht="13" x14ac:dyDescent="0.25">
      <c r="A488" s="23"/>
      <c r="B488" s="84" t="s">
        <v>295</v>
      </c>
      <c r="C488" s="82" t="s">
        <v>93</v>
      </c>
      <c r="D488" s="100"/>
      <c r="E488" s="113"/>
      <c r="F488" s="124">
        <f t="shared" ref="F488" si="84">D488*E488</f>
        <v>0</v>
      </c>
    </row>
    <row r="489" spans="1:6" ht="13" x14ac:dyDescent="0.25">
      <c r="A489" s="23"/>
      <c r="B489" s="84"/>
      <c r="C489" s="10"/>
      <c r="E489" s="114"/>
      <c r="F489" s="135"/>
    </row>
    <row r="490" spans="1:6" ht="13" x14ac:dyDescent="0.25">
      <c r="A490" s="23"/>
      <c r="B490" s="84" t="s">
        <v>296</v>
      </c>
      <c r="C490" s="82" t="s">
        <v>93</v>
      </c>
      <c r="D490" s="100"/>
      <c r="E490" s="113"/>
      <c r="F490" s="124">
        <f t="shared" ref="F490" si="85">D490*E490</f>
        <v>0</v>
      </c>
    </row>
    <row r="491" spans="1:6" ht="13" x14ac:dyDescent="0.25">
      <c r="A491" s="23"/>
      <c r="B491" s="84"/>
      <c r="C491" s="10"/>
      <c r="E491" s="114"/>
      <c r="F491" s="135"/>
    </row>
    <row r="492" spans="1:6" ht="13" x14ac:dyDescent="0.25">
      <c r="A492" s="23"/>
      <c r="B492" s="84" t="s">
        <v>297</v>
      </c>
      <c r="C492" s="82" t="s">
        <v>93</v>
      </c>
      <c r="D492" s="100"/>
      <c r="E492" s="113"/>
      <c r="F492" s="124">
        <f t="shared" ref="F492" si="86">D492*E492</f>
        <v>0</v>
      </c>
    </row>
    <row r="493" spans="1:6" ht="13" x14ac:dyDescent="0.25">
      <c r="A493" s="23"/>
      <c r="B493" s="84"/>
      <c r="C493" s="10"/>
      <c r="E493" s="114"/>
      <c r="F493" s="135"/>
    </row>
    <row r="494" spans="1:6" ht="13" x14ac:dyDescent="0.25">
      <c r="A494" s="23"/>
      <c r="B494" s="84" t="s">
        <v>298</v>
      </c>
      <c r="C494" s="82" t="s">
        <v>93</v>
      </c>
      <c r="D494" s="100"/>
      <c r="E494" s="113"/>
      <c r="F494" s="124">
        <f t="shared" ref="F494" si="87">D494*E494</f>
        <v>0</v>
      </c>
    </row>
    <row r="495" spans="1:6" ht="13" x14ac:dyDescent="0.25">
      <c r="A495" s="23"/>
      <c r="B495" s="84"/>
      <c r="C495" s="10"/>
      <c r="E495" s="114"/>
      <c r="F495" s="135"/>
    </row>
    <row r="496" spans="1:6" ht="13" x14ac:dyDescent="0.25">
      <c r="A496" s="23"/>
      <c r="B496" s="84" t="s">
        <v>299</v>
      </c>
      <c r="C496" s="82" t="s">
        <v>93</v>
      </c>
      <c r="D496" s="100"/>
      <c r="E496" s="113"/>
      <c r="F496" s="124">
        <f t="shared" ref="F496" si="88">D496*E496</f>
        <v>0</v>
      </c>
    </row>
    <row r="497" spans="1:6" ht="13" x14ac:dyDescent="0.25">
      <c r="A497" s="23"/>
      <c r="B497" s="84"/>
      <c r="C497" s="10"/>
      <c r="E497" s="114"/>
      <c r="F497" s="135"/>
    </row>
    <row r="498" spans="1:6" ht="13" x14ac:dyDescent="0.25">
      <c r="A498" s="23"/>
      <c r="B498" s="84" t="s">
        <v>300</v>
      </c>
      <c r="C498" s="82" t="s">
        <v>93</v>
      </c>
      <c r="D498" s="100"/>
      <c r="E498" s="113"/>
      <c r="F498" s="124">
        <f t="shared" ref="F498" si="89">D498*E498</f>
        <v>0</v>
      </c>
    </row>
    <row r="499" spans="1:6" ht="13" x14ac:dyDescent="0.25">
      <c r="A499" s="23"/>
      <c r="B499" s="84"/>
      <c r="C499" s="10"/>
      <c r="E499" s="114"/>
      <c r="F499" s="135"/>
    </row>
    <row r="500" spans="1:6" ht="13" x14ac:dyDescent="0.25">
      <c r="A500" s="23"/>
      <c r="B500" s="84" t="s">
        <v>301</v>
      </c>
      <c r="C500" s="82" t="s">
        <v>93</v>
      </c>
      <c r="D500" s="100"/>
      <c r="E500" s="113"/>
      <c r="F500" s="124">
        <f t="shared" ref="F500" si="90">D500*E500</f>
        <v>0</v>
      </c>
    </row>
    <row r="501" spans="1:6" ht="13" x14ac:dyDescent="0.25">
      <c r="A501" s="23"/>
      <c r="B501" s="24"/>
      <c r="C501" s="10"/>
      <c r="E501" s="114"/>
      <c r="F501" s="135"/>
    </row>
    <row r="502" spans="1:6" ht="13" x14ac:dyDescent="0.25">
      <c r="A502" s="23"/>
      <c r="B502" s="58" t="s">
        <v>302</v>
      </c>
      <c r="C502" s="10" t="s">
        <v>20</v>
      </c>
      <c r="E502" s="114"/>
      <c r="F502" s="124">
        <f t="shared" ref="F502" si="91">D502*E502</f>
        <v>0</v>
      </c>
    </row>
    <row r="503" spans="1:6" ht="13" x14ac:dyDescent="0.25">
      <c r="A503" s="23"/>
      <c r="B503" s="24"/>
      <c r="C503" s="10"/>
      <c r="E503" s="114"/>
      <c r="F503" s="135"/>
    </row>
    <row r="504" spans="1:6" ht="13" x14ac:dyDescent="0.25">
      <c r="A504" s="23" t="s">
        <v>247</v>
      </c>
      <c r="B504" s="24" t="s">
        <v>255</v>
      </c>
      <c r="C504" s="22" t="s">
        <v>45</v>
      </c>
      <c r="E504" s="114"/>
      <c r="F504" s="135"/>
    </row>
    <row r="505" spans="1:6" ht="13" x14ac:dyDescent="0.25">
      <c r="A505" s="23"/>
      <c r="B505" s="24"/>
      <c r="C505" s="22"/>
      <c r="E505" s="114"/>
      <c r="F505" s="135"/>
    </row>
    <row r="506" spans="1:6" ht="13" x14ac:dyDescent="0.25">
      <c r="A506" s="23" t="s">
        <v>248</v>
      </c>
      <c r="B506" s="24" t="s">
        <v>333</v>
      </c>
      <c r="C506" s="10" t="s">
        <v>20</v>
      </c>
      <c r="E506" s="114"/>
      <c r="F506" s="124">
        <f t="shared" ref="F506" si="92">D506*E506</f>
        <v>0</v>
      </c>
    </row>
    <row r="507" spans="1:6" ht="13" x14ac:dyDescent="0.25">
      <c r="A507" s="23"/>
      <c r="B507" s="24"/>
      <c r="C507" s="10"/>
      <c r="E507" s="114"/>
      <c r="F507" s="135"/>
    </row>
    <row r="508" spans="1:6" ht="13" x14ac:dyDescent="0.25">
      <c r="A508" s="23" t="s">
        <v>249</v>
      </c>
      <c r="B508" s="24" t="s">
        <v>334</v>
      </c>
      <c r="C508" s="22" t="s">
        <v>45</v>
      </c>
      <c r="E508" s="114"/>
      <c r="F508" s="135"/>
    </row>
    <row r="509" spans="1:6" ht="13" x14ac:dyDescent="0.25">
      <c r="A509" s="23"/>
      <c r="B509" s="24"/>
      <c r="C509" s="10"/>
      <c r="E509" s="114"/>
      <c r="F509" s="135"/>
    </row>
    <row r="510" spans="1:6" ht="13" x14ac:dyDescent="0.25">
      <c r="A510" s="23" t="s">
        <v>250</v>
      </c>
      <c r="B510" s="24" t="s">
        <v>256</v>
      </c>
      <c r="C510" s="22" t="s">
        <v>45</v>
      </c>
      <c r="E510" s="114"/>
      <c r="F510" s="135"/>
    </row>
    <row r="511" spans="1:6" ht="13" thickBot="1" x14ac:dyDescent="0.3">
      <c r="A511" s="11"/>
      <c r="B511" s="42"/>
      <c r="C511" s="10"/>
      <c r="E511" s="114"/>
      <c r="F511" s="135"/>
    </row>
    <row r="512" spans="1:6" ht="13.5" thickBot="1" x14ac:dyDescent="0.3">
      <c r="A512" s="62"/>
      <c r="B512" s="63" t="s">
        <v>303</v>
      </c>
      <c r="C512" s="64"/>
      <c r="D512" s="89"/>
      <c r="E512" s="118"/>
      <c r="F512" s="133">
        <f>SUM(F370:F511)</f>
        <v>0</v>
      </c>
    </row>
    <row r="513" spans="1:6" x14ac:dyDescent="0.25">
      <c r="A513" s="11">
        <f>A19</f>
        <v>3</v>
      </c>
      <c r="B513" s="42" t="str">
        <f>B19</f>
        <v>DESCRIPTION DES TRAVAUX - INSTALLATION DE CHANTIER</v>
      </c>
      <c r="C513" s="10"/>
      <c r="E513" s="114"/>
      <c r="F513" s="135">
        <f>F31</f>
        <v>0</v>
      </c>
    </row>
    <row r="514" spans="1:6" x14ac:dyDescent="0.25">
      <c r="A514" s="11">
        <f>A36</f>
        <v>5</v>
      </c>
      <c r="B514" s="42" t="str">
        <f>B36</f>
        <v>DESCRIPTIONS DES TRAVAUX COURANTS FORTS</v>
      </c>
      <c r="C514" s="10"/>
      <c r="E514" s="114"/>
      <c r="F514" s="135">
        <f>F262</f>
        <v>0</v>
      </c>
    </row>
    <row r="515" spans="1:6" x14ac:dyDescent="0.25">
      <c r="A515" s="11">
        <f>A263</f>
        <v>6</v>
      </c>
      <c r="B515" s="42" t="str">
        <f>B263</f>
        <v>DESCRIPTIF DES TRAVAUX DE COURANT FAIBLES INFORMATIQUES</v>
      </c>
      <c r="C515" s="10"/>
      <c r="E515" s="114"/>
      <c r="F515" s="135">
        <f>F299</f>
        <v>0</v>
      </c>
    </row>
    <row r="516" spans="1:6" ht="25" x14ac:dyDescent="0.25">
      <c r="A516" s="11">
        <f>A300</f>
        <v>7</v>
      </c>
      <c r="B516" s="42" t="str">
        <f>B300</f>
        <v>DESCRIPTIF DES TRAVAUX DE COURANT FAIBLES CONTRÔLE D'ACCES</v>
      </c>
      <c r="C516" s="10"/>
      <c r="E516" s="114"/>
      <c r="F516" s="135">
        <f>F334</f>
        <v>0</v>
      </c>
    </row>
    <row r="517" spans="1:6" x14ac:dyDescent="0.25">
      <c r="A517" s="11">
        <f>A336</f>
        <v>8</v>
      </c>
      <c r="B517" s="42" t="str">
        <f>B336</f>
        <v>DESCRIPTIF DES TRAVAUX DES INSTALLATIONS ANTI-INTRUSION</v>
      </c>
      <c r="C517" s="10"/>
      <c r="E517" s="114"/>
      <c r="F517" s="135">
        <f>F346</f>
        <v>0</v>
      </c>
    </row>
    <row r="518" spans="1:6" x14ac:dyDescent="0.25">
      <c r="A518" s="11">
        <f>A347</f>
        <v>9</v>
      </c>
      <c r="B518" s="42" t="str">
        <f>B347</f>
        <v>DESCRIPTIF DES TRAVAUX DE SSI</v>
      </c>
      <c r="C518" s="10"/>
      <c r="E518" s="114"/>
      <c r="F518" s="135">
        <f>F367</f>
        <v>0</v>
      </c>
    </row>
    <row r="519" spans="1:6" x14ac:dyDescent="0.25">
      <c r="A519" s="11">
        <f>A368</f>
        <v>10</v>
      </c>
      <c r="B519" s="42" t="str">
        <f>B368</f>
        <v>DESCRIPTIF DES TRAVAUX DE VISIOCONFERENCE</v>
      </c>
      <c r="C519" s="10"/>
      <c r="E519" s="114"/>
      <c r="F519" s="135">
        <f>F512</f>
        <v>0</v>
      </c>
    </row>
    <row r="520" spans="1:6" x14ac:dyDescent="0.25">
      <c r="A520" s="11"/>
      <c r="B520" s="42"/>
      <c r="C520" s="10"/>
      <c r="E520" s="114"/>
      <c r="F520" s="135"/>
    </row>
    <row r="521" spans="1:6" x14ac:dyDescent="0.25">
      <c r="A521" s="11"/>
      <c r="B521" s="42"/>
      <c r="C521" s="10"/>
      <c r="E521" s="114"/>
      <c r="F521" s="135"/>
    </row>
    <row r="522" spans="1:6" x14ac:dyDescent="0.25">
      <c r="A522" s="11"/>
      <c r="B522" s="42"/>
      <c r="C522" s="10"/>
      <c r="E522" s="114"/>
      <c r="F522" s="135"/>
    </row>
    <row r="523" spans="1:6" x14ac:dyDescent="0.25">
      <c r="A523" s="11"/>
      <c r="B523" s="42"/>
      <c r="C523" s="10"/>
      <c r="E523" s="114"/>
      <c r="F523" s="135"/>
    </row>
    <row r="524" spans="1:6" x14ac:dyDescent="0.25">
      <c r="A524" s="11"/>
      <c r="B524" s="42"/>
      <c r="C524" s="10"/>
      <c r="E524" s="114"/>
      <c r="F524" s="135"/>
    </row>
    <row r="525" spans="1:6" x14ac:dyDescent="0.25">
      <c r="A525" s="11"/>
      <c r="B525" s="42"/>
      <c r="C525" s="10"/>
      <c r="E525" s="114"/>
      <c r="F525" s="135"/>
    </row>
    <row r="526" spans="1:6" x14ac:dyDescent="0.25">
      <c r="A526" s="11"/>
      <c r="B526" s="42"/>
      <c r="C526" s="10"/>
      <c r="E526" s="114"/>
      <c r="F526" s="135"/>
    </row>
    <row r="527" spans="1:6" x14ac:dyDescent="0.25">
      <c r="A527" s="11"/>
      <c r="B527" s="42"/>
      <c r="C527" s="10"/>
      <c r="E527" s="114"/>
      <c r="F527" s="135"/>
    </row>
    <row r="528" spans="1:6" x14ac:dyDescent="0.25">
      <c r="A528" s="11"/>
      <c r="B528" s="93"/>
      <c r="C528" s="94"/>
      <c r="D528" s="95"/>
      <c r="E528" s="126"/>
      <c r="F528" s="137"/>
    </row>
    <row r="529" spans="1:6" ht="14.5" thickBot="1" x14ac:dyDescent="0.35">
      <c r="A529" s="11"/>
      <c r="B529" s="81" t="s">
        <v>307</v>
      </c>
      <c r="C529" s="96"/>
      <c r="D529" s="96"/>
      <c r="E529" s="127"/>
      <c r="F529" s="127">
        <f>F513+F514+F515+F516+F517+F518+F519</f>
        <v>0</v>
      </c>
    </row>
    <row r="530" spans="1:6" ht="13.5" thickTop="1" x14ac:dyDescent="0.25">
      <c r="A530" s="11"/>
      <c r="B530" s="97"/>
      <c r="C530" s="29"/>
      <c r="D530" s="32"/>
      <c r="E530" s="114"/>
      <c r="F530" s="132"/>
    </row>
    <row r="531" spans="1:6" ht="14.5" thickBot="1" x14ac:dyDescent="0.35">
      <c r="A531" s="11"/>
      <c r="B531" s="81" t="s">
        <v>335</v>
      </c>
      <c r="C531" s="96"/>
      <c r="D531" s="96"/>
      <c r="E531" s="127"/>
      <c r="F531" s="127">
        <f>F529*0.2</f>
        <v>0</v>
      </c>
    </row>
    <row r="532" spans="1:6" ht="14.5" thickTop="1" x14ac:dyDescent="0.3">
      <c r="A532" s="11"/>
      <c r="B532" s="56"/>
      <c r="C532" s="32"/>
      <c r="D532" s="32"/>
      <c r="E532" s="114"/>
      <c r="F532" s="132"/>
    </row>
    <row r="533" spans="1:6" ht="14.5" thickBot="1" x14ac:dyDescent="0.35">
      <c r="A533" s="11"/>
      <c r="B533" s="98" t="s">
        <v>308</v>
      </c>
      <c r="C533" s="99"/>
      <c r="D533" s="99"/>
      <c r="E533" s="128"/>
      <c r="F533" s="127">
        <f>F529+F531</f>
        <v>0</v>
      </c>
    </row>
    <row r="534" spans="1:6" ht="13" thickTop="1" x14ac:dyDescent="0.25">
      <c r="A534" s="11"/>
      <c r="B534" s="42"/>
      <c r="C534" s="10"/>
      <c r="E534" s="114"/>
      <c r="F534" s="135"/>
    </row>
    <row r="535" spans="1:6" x14ac:dyDescent="0.25">
      <c r="A535" s="11"/>
      <c r="B535" s="42"/>
      <c r="C535" s="10"/>
      <c r="E535" s="114"/>
      <c r="F535" s="135"/>
    </row>
    <row r="536" spans="1:6" x14ac:dyDescent="0.25">
      <c r="A536" s="11"/>
      <c r="B536" s="42"/>
      <c r="C536" s="10"/>
      <c r="E536" s="114"/>
      <c r="F536" s="135"/>
    </row>
    <row r="537" spans="1:6" x14ac:dyDescent="0.25">
      <c r="A537" s="11"/>
      <c r="B537" s="42"/>
      <c r="C537" s="10"/>
      <c r="E537" s="114"/>
      <c r="F537" s="135"/>
    </row>
    <row r="538" spans="1:6" x14ac:dyDescent="0.25">
      <c r="A538" s="11"/>
      <c r="B538" s="42"/>
      <c r="C538" s="10"/>
      <c r="E538" s="114"/>
      <c r="F538" s="135"/>
    </row>
    <row r="539" spans="1:6" x14ac:dyDescent="0.25">
      <c r="A539" s="11"/>
      <c r="B539" s="42"/>
      <c r="C539" s="10"/>
      <c r="E539" s="114"/>
      <c r="F539" s="135"/>
    </row>
    <row r="540" spans="1:6" x14ac:dyDescent="0.25">
      <c r="A540" s="11"/>
      <c r="B540" s="42"/>
      <c r="C540" s="10"/>
      <c r="E540" s="114"/>
      <c r="F540" s="135"/>
    </row>
    <row r="541" spans="1:6" x14ac:dyDescent="0.25">
      <c r="A541" s="11"/>
      <c r="B541" s="42"/>
      <c r="C541" s="10"/>
      <c r="E541" s="114"/>
      <c r="F541" s="135"/>
    </row>
    <row r="542" spans="1:6" x14ac:dyDescent="0.25">
      <c r="A542" s="11"/>
      <c r="B542" s="42"/>
      <c r="C542" s="10"/>
      <c r="E542" s="114"/>
      <c r="F542" s="135"/>
    </row>
    <row r="543" spans="1:6" x14ac:dyDescent="0.25">
      <c r="A543" s="11"/>
      <c r="B543" s="42"/>
      <c r="C543" s="10"/>
      <c r="E543" s="114"/>
      <c r="F543" s="135"/>
    </row>
    <row r="544" spans="1:6" x14ac:dyDescent="0.25">
      <c r="A544" s="11"/>
      <c r="B544" s="42"/>
      <c r="C544" s="10"/>
      <c r="E544" s="114"/>
      <c r="F544" s="135"/>
    </row>
    <row r="545" spans="1:6" x14ac:dyDescent="0.25">
      <c r="A545" s="11"/>
      <c r="B545" s="42"/>
      <c r="C545" s="10"/>
      <c r="E545" s="114"/>
      <c r="F545" s="135"/>
    </row>
    <row r="546" spans="1:6" x14ac:dyDescent="0.25">
      <c r="A546" s="11"/>
      <c r="B546" s="42"/>
      <c r="C546" s="10"/>
      <c r="E546" s="114"/>
      <c r="F546" s="135"/>
    </row>
    <row r="547" spans="1:6" x14ac:dyDescent="0.25">
      <c r="A547" s="11"/>
      <c r="B547" s="42"/>
      <c r="C547" s="10"/>
      <c r="E547" s="114"/>
      <c r="F547" s="135"/>
    </row>
    <row r="548" spans="1:6" x14ac:dyDescent="0.25">
      <c r="A548" s="11"/>
      <c r="B548" s="42"/>
      <c r="C548" s="10"/>
      <c r="E548" s="114"/>
      <c r="F548" s="135"/>
    </row>
    <row r="549" spans="1:6" x14ac:dyDescent="0.25">
      <c r="A549" s="68"/>
      <c r="B549" s="43"/>
      <c r="C549" s="69"/>
      <c r="D549" s="92"/>
      <c r="E549" s="129"/>
      <c r="F549" s="138"/>
    </row>
  </sheetData>
  <mergeCells count="13">
    <mergeCell ref="C14:F14"/>
    <mergeCell ref="C8:F8"/>
    <mergeCell ref="C9:F9"/>
    <mergeCell ref="C10:F10"/>
    <mergeCell ref="C11:F11"/>
    <mergeCell ref="C12:F12"/>
    <mergeCell ref="C13:F13"/>
    <mergeCell ref="A6:F6"/>
    <mergeCell ref="B1:C1"/>
    <mergeCell ref="B3:C3"/>
    <mergeCell ref="D3:F3"/>
    <mergeCell ref="B4:C4"/>
    <mergeCell ref="D4:F4"/>
  </mergeCells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Lot04-CFO-CFA-SSI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Bedu</dc:creator>
  <cp:lastModifiedBy>Benoit Bedu</cp:lastModifiedBy>
  <dcterms:created xsi:type="dcterms:W3CDTF">2025-12-17T13:25:55Z</dcterms:created>
  <dcterms:modified xsi:type="dcterms:W3CDTF">2026-07-06T08:10:35Z</dcterms:modified>
</cp:coreProperties>
</file>